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3-03 Gatvių remonto darbai\Pirkimo dokumentai\"/>
    </mc:Choice>
  </mc:AlternateContent>
  <xr:revisionPtr revIDLastSave="0" documentId="13_ncr:1_{DF129B02-B9EA-4BA4-A0B0-2108BC1DC8BC}"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0" i="1" l="1"/>
  <c r="F100" i="1"/>
  <c r="G31" i="1" l="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30" i="1"/>
  <c r="G91" i="1" l="1"/>
  <c r="G93" i="1" l="1"/>
  <c r="B17" i="1" s="1"/>
  <c r="B19" i="1"/>
  <c r="A50" i="1"/>
  <c r="A51" i="1" s="1"/>
  <c r="A52" i="1" s="1"/>
  <c r="A53" i="1" s="1"/>
  <c r="A54" i="1" s="1"/>
  <c r="A55" i="1" s="1"/>
  <c r="A56" i="1" s="1"/>
  <c r="A57" i="1" s="1"/>
  <c r="A58" i="1" s="1"/>
  <c r="A59" i="1" s="1"/>
  <c r="A60" i="1" s="1"/>
  <c r="A61" i="1" s="1"/>
  <c r="A62" i="1" s="1"/>
  <c r="A63" i="1" s="1"/>
  <c r="A64" i="1" s="1"/>
  <c r="A65" i="1" s="1"/>
  <c r="A66" i="1" s="1"/>
  <c r="A44" i="1"/>
  <c r="A31" i="1"/>
</calcChain>
</file>

<file path=xl/sharedStrings.xml><?xml version="1.0" encoding="utf-8"?>
<sst xmlns="http://schemas.openxmlformats.org/spreadsheetml/2006/main" count="197" uniqueCount="135">
  <si>
    <t>Už pasiūlymą atsakingo asmens vardas, pavardė</t>
  </si>
  <si>
    <t>Telefono numeris</t>
  </si>
  <si>
    <t>El. pašto adresas</t>
  </si>
  <si>
    <t>Bendrą planuojamą kainą sudaro:</t>
  </si>
  <si>
    <t>Eil. Nr.</t>
  </si>
  <si>
    <t>Mato vnt.</t>
  </si>
  <si>
    <t>Pateikto dokumento pavadinimas</t>
  </si>
  <si>
    <t>Dokumento puslapių skaičius</t>
  </si>
  <si>
    <t>(data)</t>
  </si>
  <si>
    <t xml:space="preserve">Eil. Nr. </t>
  </si>
  <si>
    <t>Pirkimo sąlygų 2 priedas</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</si>
  <si>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</si>
  <si>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</si>
  <si>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</si>
  <si>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 xml:space="preserve"> </t>
  </si>
  <si>
    <t xml:space="preserve">Tais atvejais, kai pagal galiojančius teisės aktus tiekėjui nereikia mokėti PVM, nes tiekėjas yra ne PVM mokėtojas, prašome nurodyti juridinį pagrindą, kuriuo remiantis nereikia mokėti PVM: ......................................................................... </t>
  </si>
  <si>
    <t>Subrangovo pavadinimas, adresas, kodas</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</si>
  <si>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</si>
  <si>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t xml:space="preserve">Ūkio subjekto, kurio pajėgumais tiekėjas remiasi, pavadinimas, kodas, adresas </t>
  </si>
  <si>
    <t>Eil.  Nr.</t>
  </si>
  <si>
    <t>Kvazisubtiekėjo vardas ir pavardė</t>
  </si>
  <si>
    <t>2)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</si>
  <si>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Kvazisubrangovams numatomi perduoti darbai (įvardinti konkrečiai darbus)</t>
  </si>
  <si>
    <t xml:space="preserve">DĖL KAUNO MIESTO GATVIŲ SU ŽVYRO DANGA, ASFALTUOTŲ GATVIŲ, KELKRAŠČIŲ, PRALAIDŲ, PAVIRŠINIO VANDENS NUVEDIMO GRIOVIŲ TAISYMO IR PRIEŽIŪROS DARBŲ PIRKIMO                                                                    </t>
  </si>
  <si>
    <t>Darbų (įskaitant medžiagas) pavadinimas ir aprašymas</t>
  </si>
  <si>
    <t xml:space="preserve">Eur su PVM </t>
  </si>
  <si>
    <t xml:space="preserve">Eur be PVM </t>
  </si>
  <si>
    <t>1 LENTELĖ</t>
  </si>
  <si>
    <t>100 m2</t>
  </si>
  <si>
    <t>100 m3</t>
  </si>
  <si>
    <t>100 m</t>
  </si>
  <si>
    <t>m3</t>
  </si>
  <si>
    <t>10 m</t>
  </si>
  <si>
    <t>110 mm skersmens plastmasinių vamzdžių įrengimas betranšėju būdu (įskaitant medžiagas)</t>
  </si>
  <si>
    <t>200 mm skersmens plastmasinių vamzdžių įrengimas betranšėju būdu (įskaitant medžiagas)</t>
  </si>
  <si>
    <t>315 mm skersmens plastmasinių vamzdžių įrengimas betranšėju būdu (įskaitant medžiagas)</t>
  </si>
  <si>
    <t xml:space="preserve">Dirvos paruošimas vejoms, užpilant 10 cm storio sluoksnį augalinio dirvožemio ir apsėjant žole (įskaitant medžiagas) </t>
  </si>
  <si>
    <t>Pavadinimas</t>
  </si>
  <si>
    <t xml:space="preserve">Planuojamos apimtys per 12 mėn., Eur </t>
  </si>
  <si>
    <t xml:space="preserve">Mokėtina kaina su nuolaida, Eur </t>
  </si>
  <si>
    <t>be PVM</t>
  </si>
  <si>
    <t>su PVM</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</si>
  <si>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</si>
  <si>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</si>
  <si>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</si>
  <si>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</si>
  <si>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r>
      <rPr>
        <i/>
        <u/>
        <sz val="11"/>
        <color theme="1"/>
        <rFont val="Calibri"/>
        <family val="2"/>
        <charset val="186"/>
        <scheme val="minor"/>
      </rPr>
      <t xml:space="preserve">PASTABOS: </t>
    </r>
    <r>
      <rPr>
        <i/>
        <sz val="11"/>
        <color theme="1"/>
        <rFont val="Calibri"/>
        <family val="2"/>
        <charset val="186"/>
        <scheme val="minor"/>
      </rPr>
      <t xml:space="preserve"> </t>
    </r>
  </si>
  <si>
    <t>Išdaužų užtaisymas (nepridedant medžiagų): 
- vandens nuleidimas (jei jis susikaupęs), dangos valymas mechanizuotai;
- išdaužų užtaisymas, profiliuojant dangą autogreideriais arba greideriais;
- užtaisytų ruožų sutankinimas važiuojant autogreideriui, tankinti pradedama nuo dangos kraštų link ašies;
- dangos, jei ji sausa, laistymas 1 l/m² vandeniu kiekvienam storio centimetrui (optimaliajam drėgniui pasiekti), įskaitant vandenį</t>
  </si>
  <si>
    <t>Bangų ir provežų ištaisymas (nepridedant medžiagų):
- autogreideriu nuskusti bangas (važiuojant vieną kartą viena vieta);
- perstumti ir išlyginti išpurentų medžiagų volelį, užpilti provėžas išstumdant esamą dangą (važiuojant vieną kartą viena vieta)</t>
  </si>
  <si>
    <t>Nusidėvėjusio sluoksnio atnaujinimas, pridedant 5 cm skaldytų naujų 0/16 frakcijos nesurištųjų medžiagų (įskaitant medžiagas):  
- vandens nuleidimas (jei jis susikaupęs), dangos valymas mechanizuotai;
- atitinkamo nesurištojo mineralinių medžiagų mišinio reikiamo kiekio išpylimas;
- medžiagų paskleidimas autogreideriu;
- tankinimas pneumatiniu volu, tankinant sausas medžiagas reikia laistyti vandeniu (1 l/m² kiekvienam storio centimetrui)</t>
  </si>
  <si>
    <t>Nusidėvėjusio sluoksnio atnaujinimas pridedant 5 cm skaldytų naujų 0/16 frakcijos nesurištųjų medžiagų (įskaitant medžiagas):  
- vandens nuleidimas (jei jis susikaupęs), dangos valymas mechanizuotai;
- atitinkamo nesurištojo mineralinių medžiagų mišinio reikiamo kiekio išpylimas;
- medžiagų paskleidimas autogreideriu</t>
  </si>
  <si>
    <t>Nusidėvėjusio sluoksnio atnaujinimas, pridedant 12 cm naujų 0/32 frakcijos nesurištųjų medžiagų (įskaitant medžiagas):  
- vandens nuleidimas (jei jis susikaupęs), dangos valymas mechanizuotai;
- atitinkamo nesurištojo mineralinių medžiagų mišinio reikiamo kiekio išpylimas;
- medžiagų paskleidimas autogreideriu;
- tankinimas pneumatiniu volu, tankinant sausas medžiagas reikia laistyti vandeniu (1 l/m² kiekvienam storio centimetrui)</t>
  </si>
  <si>
    <t>Nusidėvėjusio sluoksnio atnaujinimas pridedant 12 cm naujų 0/32 frakcijos nesurištųjų medžiagų (įskaitant medžiagas):  
- vandens nuleidimas (jei jis susikaupęs), dangos valymas mechanizuotai;
- atitinkamo nesurištojo mineralinių medžiagų mišinio reikiamo kiekio išpylimas;
- medžiagų paskleidimas autogreideriu</t>
  </si>
  <si>
    <t>Nusidėvėjusio sluoksnio atnaujinimas pridedant 12 cm skaldytų naujų 0/32 frakcijos nesurištųjų medžiagų (įskaitant medžiagas): 
- vandens nuleidimas (jei jis susikaupęs), dangos valymas;
- atitinkamo nesurištojo mineralinių medžiagų mišinio reikiamo kiekio išpylimas;
- medžiagų paskleidimas autogreideriu;
- tankinimas pneumatiniu volu, tankinant sausas medžiagas reikia laistyti vandeniu (1 l/m² kiekvienam storio centimetrui)</t>
  </si>
  <si>
    <t>Nusidėvėjusio sluoksnio atnaujinimas pridedant 12 cm skaldytų naujų 0/32 frakcijos nesurištųjų medžiagų (įskaitant medžiagas):  
- vandens nuleidimas (jei jis susikaupęs), dangos valymas mechanizuotai;
- atitinkamo nesurištojo mineralinių medžiagų mišinio reikiamo kiekio išpylimas;
- medžiagų paskleidimas autogreideriu</t>
  </si>
  <si>
    <t>Kelio konstrukcijų remontas naujomis medžiagomis (žvirgždo skaldos fr. 0/45) (įskaitant medžiagas): 
- vandens nuleidimas (jei jis susikaupęs), dangos valymas mechanizuotai;
- atitinkamo nesurištojo mineralinių medžiagų mišinio reikiamo kiekio išpylimas;
- medžiagų paskleidimas autogreideriu;
- tankinimas pneumatiniu volu, tankinant sausas medžiagas reikia laistyti vandeniu (1 l/m² kiekvienam storio centimetrui)</t>
  </si>
  <si>
    <t>Kelio konstrukcijų remontas naujomis medžiagomis (žvirgždo skaldos fr. 0/45 ) (įskaitant medžiagas):
- vandens nuleidimas (jei jis susikaupęs), dangos valymas mechanizuotai;
- atitinkamo nesurištojo mineralinių medžiagų mišinio reikiamo kiekio išpylimas;
- medžiagų paskleidimas autogreideriu</t>
  </si>
  <si>
    <t>Kelio konstrukcijų remontas naujomis medžiagomis (dolomito skaldos fr. 0/45) (įskaitant medžiagas): 
- vandens nuleidimas (jei jis susikaupęs), dangos valymas mechanizuotai;
- atitinkamo nesurištojo mineralinių medžiagų mišinio reikiamo kiekio išpylimas;
- medžiagų paskleidimas autogreideriu;
- tankinimas pneumatiniu volu, Tankinant sausas medžiagas reikia laistyti vandeniu (1 l/m² kiekvienam storio centimetrui)</t>
  </si>
  <si>
    <t>Kelio konstrukcijų remontas naujomis medžiagomis (dolomito skaldos fr. 0/45) (įskaitant medžiagas):
- vandens nuleidimas (jei jis susikaupęs), dangos valymas mechanizuotai;
- atitinkamo nesurištojo mineralinių medžiagų mišinio reikiamo kiekio išpylimas;
- medžiagų paskleidimas autogreideriu</t>
  </si>
  <si>
    <t>Kelio konstrukcijų remontas naujomis medžiagomis (dolomito skaldos fr. 0/56) (įskaitant medžiagas): 
- vandens nuleidimas (jei jis susikaupęs), dangos valymas mechanizuotai;
- atitinkamo nesurištojo mineralinių medžiagų mišinio reikiamo kiekio išpylimas;
- medžiagų paskleidimas autogreideriu;
- tankinimas pneumatiniu volu, tankinant sausas medžiagas reikia laistyti vandeniu (1 l/m² kiekvienam storio centimetrui)</t>
  </si>
  <si>
    <t>Kelio konstrukcijų remontas naujomis medžiagomis (dolomito skaldos fr. 0/56) (įskaitant medžiagas):
- vandens nuleidimas (jei jis susikaupęs), dangos valymas mechanizuotai;
- atitinkamo nesurištojo mineralinių medžiagų mišinio reikiamo kiekio išpylimas;
- medžiagų paskleidimas autogreideriu</t>
  </si>
  <si>
    <t>Išdaužų kelkraštyje užtaisymas (nepridedant medžiagų):
– vandens nuleidimas, jei jis susikaupęs;
– dangos paviršiaus išdaužų plote išpurenimas;
– išdaužų užtaisymas, profiliuojant kelkraštį autogreideriu;
– užtaisytų ruožų sutankinimas važiuojant autogreideriui; 
– užterštos asfalto dangos išvalymas mechanine šluota</t>
  </si>
  <si>
    <t>Nusidėvėjusio sluoksnio kelkraštyje atnaujinimas, pridedant 12 cm naujų 0/32 frakcijos nesurištųjų medžiagų (įskaitant medžiagas):
– reikiamų nesurištųjų mineralinių medžiagų mišinių arba atitinkamų frakcijų skaldos atvežimas ir išpylimas;
– paskleidimas autogreideriu;
– užterštos važiuojamosios dalies asfalto dangos išvalymas mechanine šluota;
– sutankinimas vibracinėmis plokštėmis arba volais</t>
  </si>
  <si>
    <t>Nusidėvėjusio sluoksnio kelkraštyje atnaujinimas, pridedant 12 cm skaldytų naujų 0/45 frakcijos nesurištųjų medžiagų (įskaitant medžiagas):
– reikiamų nesurištųjų mineralinių medžiagų mišinių arba atitinkamų frakcijų skaldos atvežimas ir išpylimas;
– paskleidimas autogreideriu;
– užterštos važiuojamosios dalies asfalto dangos išvalymas mechanine šluota;
– sutankinimas vibracinėmis plokštėmis arba volais</t>
  </si>
  <si>
    <t>Nusidėvėjusio sluoksnio kelkraštyje atnaujinimas, pridedant 12 cm skaldytų naujų 0/45 frakcijos nesurištųjų medžiagų (įskaitant medžiagas):
– reikiamų nesurištųjų mineralinių medžiagų mišinių arba atitinkamų frakcijų skaldos atvežimas ir išpylimas;
– paskleidimas autogreideriu;
– užterštos važiuojamosios dalies asfalto dangos išvalymas mechanine šluota</t>
  </si>
  <si>
    <t>10 cm storio kelkraščių iš žvirgždo skaldos įrengimas fr. 11/22 (pridedant 30% juodžemio su žolės sėklomis) (įskaitant medžiagas): 
– reikiamų nesurištųjų mineralinių medžiagų mišinių atvežimas ir išpylimas;
– paskleidimas autogreideriu;
– užterštos važiuojamosios dalies asfalto dangos išvalymas mechanine šluota;
– sutankinimas vibracinėmis plokštėmis arba volais</t>
  </si>
  <si>
    <t>Užslinkusių griovių išvalymas ekskavatoriais, pakrovimas į autosavivarčius, išvežimas ir darbas sąvartoje</t>
  </si>
  <si>
    <t>Užslinkusių griovių išvalymas ekskavatoriais, supilant gruntą ir paskleidžiant vietoje</t>
  </si>
  <si>
    <t>Užslinkusių griovių valymas rankiniu būdu, supilant gruntą ir paskleidžiant vietoje</t>
  </si>
  <si>
    <t>Užslinkusių griovių valymas rankiniu būdu, pakrovimas į autosavivarčius, išvežimas ir darbas sąvartoje</t>
  </si>
  <si>
    <t>I grupės grunto kasimas ekskavatoriais, pakrovimas į autosavivarčius, išvežimas ir darbas sąvartoje</t>
  </si>
  <si>
    <t>II grupės grunto kasimas ekskavatoriais, pakrovimas į autosavivarčius, išvežimas ir darbas sąvartoje</t>
  </si>
  <si>
    <t>III grupės grunto kasimas ekskavatoriais, pakrovimas į autosavivarčius, išvežimas ir darbas sąvartoje</t>
  </si>
  <si>
    <t>IV grupės grunto kasimas ekskavatoriais, pakrovimas į autosavivarčius, išvežimas ir darbas sąvartoje</t>
  </si>
  <si>
    <t>110 mm skersmens plastmasinių įmovinių vamzdžių įrengimas, remontas, kai 100 m vamzdyne - 17 sandūrų (įskaitant medžiagas): 
- išardyti esamą dangą ir pagrindą; 
- iškasti gruntą eskavatoriumi, sumetant į krūvą; 
- pakloti PVC vamzdį; 
- užpilti jį gruntu, užstumiant jį buldozeriu; 
- rankiniais elektriniais plūktuvais sutankinti 0,3 m storio sluoksniais pilamą gruntą;
- šiukšlių išvežimas</t>
  </si>
  <si>
    <t>200 mm skersmens plastmasinių įmovinių vamzdžių įregimas, remontas kai 100 m vamzdyne - 17 sandūrų (įskaitant medžiagas): 
- išardyti esamą dangą ir pagrindą;
- iškasti gruntą eskavatoriumi, sumetant į krūvą;
- pakloti PVC vamzdį; 
- užpilti jį gruntu, užstumiant jį buldozeriu; 
- rankiniais elektriniais plūktuvais sutankinti 0,3 m storio sluoksniais pilamą gruntą;
- šiukšlių išvežimas</t>
  </si>
  <si>
    <t>315 mm skersmens plastmasinių įmovinių vamzdžių įrengimas, remontas kai 100 m vamzdyne - 17 sandūrų (įskaitant medžiagas): 
- išardyti esamą dangą ir pagrindą;
- iškasti gruntą eskavatoriumi, sumetant į krūvą;
- pakloti PVC vamzdį;
- užpilti jį gruntu, užstumiant jį buldozeriu; 
- rankiniais elektriniais plūktuvais sutankinti 0,3 m storio sluoksniais pilamą gruntą; 
- šiukšlių išvežimas</t>
  </si>
  <si>
    <t>500 mm skersmens plastmasinių įmovinių vamzdžių įrengimas, remontas kai 100 m vamzdyne - 17 sandūrų (įskaitant medžiagas): 
- išardyti esamą dangą ir pagrindą; 
- iškasti gruntą eskavatoriumi, sumetant į krūvą; 
- pakloti PVC vamzdį;
- užpilti jį gruntu, užstumiant jį buldozeriu; 
- rankiniais elektriniais plūktuvais sutankinti 0,3 m storio sluoksniais pilamą gruntą;
- šiukšlių išvežimas</t>
  </si>
  <si>
    <t>Pralaidos antgalio įrengimas iš betono/gelžbetonio ar surenkamų jo gaminių (įskaitant medžiagas)</t>
  </si>
  <si>
    <t>Sąnašų pašalinimas iš pralaidų:
- vielos arba grandiklių prakišimas tarp pralaidos galų ir plieninių šepečių pratraukimas, vamzdžio praplovimas vandens srove arba stiprios oro srovės leidimas vamzdžiu;
- sąnašų pašalinimas išvežant</t>
  </si>
  <si>
    <t>Sąnašų pašalinimas iš griovių ekskavatoriais, pakrovimas į autosavivarčius, išvežimas ir darbas sąvartoje</t>
  </si>
  <si>
    <t>Sąnašų pašalinimas iš pralaidų hidrauliniu būdu:
 - vandens srovės paleidimas į vamzdį, panaudojant drenažo plovimo mašiną, kartu suspausto oro pūtimas;
- sąnašų pašalinimas išvežant</t>
  </si>
  <si>
    <t>Surenkamų gelžbetoninių šulinių montavimas sausuose gruntuose, kai šuliniai apvalūs (šulinio surenkamos gelžbetoninės konstrukcijos) D-1,0m, h-iki 2m, su dangčiu  (įskaitant medžiagas)</t>
  </si>
  <si>
    <t>vnt.</t>
  </si>
  <si>
    <t>Surenkamų gelžbetoninių šulinių montavimas šlapiuose gruntuose, kai šuliniai apvalūs (šulinio surenkamos gelžbetoninės konstrukcijos) D-1,0m, h-iki 2m, su dangčiu (įskaitant medžiagas)</t>
  </si>
  <si>
    <t>Surenkamų gelžbetoninių šulinių montavimas sausuose gruntuose, kai šuliniai apvalūs (šulinio surenkamos gelžbetoninės konstrukcijos) D-1,0m, h-iki 3m, su dangčiu  (įskaitant medžiagas)</t>
  </si>
  <si>
    <t>Surenkamų gelžbetoninių šulinių montavimas šlapiuose gruntuose, kai šuliniai apvalūs (šulinio surenkamos gelžbetoninės konstrukcijos) D-1,0m, h-iki 3m, su dangčiu  (įskaitant medžiagas)</t>
  </si>
  <si>
    <t>Surenkamų gelžbetoninių šulinių montavimas sausuose gruntuose, kai šuliniai apvalūs (šulinio surenkamos gelžbetoninės konstrukcijos) D-1,5m, h-iki 2m, su dangčiu  (įskaitant medžiagas)</t>
  </si>
  <si>
    <t>Surenkamų gelžbetoninių šulinių montavimas šlapiuose gruntuose, kai šuliniai apvalūs (šulinio surenkamos gelžbetoninės konstrukcijos) D-1,5m, h-iki 2m, su dangčiu  (įskaitant medžiagas)</t>
  </si>
  <si>
    <t>Surenkamų gelžbetoninių šulinių montavimas sausuose gruntuose, kai šuliniai apvalūs (šulinio surenkamos gelžbetoninės konstrukcijos) D-1,5m, h-iki 3m, su dangčiu  (įskaitant medžiagas)</t>
  </si>
  <si>
    <t>Surenkamų gelžbetoninių šulinių montavimas šlapiuose gruntuose, kai šuliniai apvalūs (šulinio surenkamos gelžbetoninės konstrukcijos) D-1,5m, h-iki 3m, su dangčiu  (įskaitant medžiagas)</t>
  </si>
  <si>
    <t>Surenkamų gelžbetoninių šulinių montavimas sausuose gruntuose, kai šuliniai apvalūs (šulinio surenkamos gelžbetoninės konstrukcijos) D-2,0m, h-iki 2m, su dangčiu (įskaitant medžiagas)</t>
  </si>
  <si>
    <t>Surenkamų gelžbetoninių šulinių montavimas šlapiuose gruntuose, kai šuliniai apvalūs (šulinio surenkamos gelžbetoninės konstrukcijos) D-2,0m, h-iki 2m, su dangčiu  (įskaitant medžiagas)</t>
  </si>
  <si>
    <t>Surenkamų gelžbetoninių šulinių montavimas sausuose gruntuose, kai šuliniai apvalūs (šulinio surenkamos gelžbetoninės konstrukcijos) D-2,0m, h-iki 3m, su dangčiu (įskaitant medžiagas)</t>
  </si>
  <si>
    <t>Surenkamų gelžbetoninių šulinių montavimas šlapiuose gruntuose, kai šuliniai apvalūs (šulinio surenkamos gelžbetoninės konstrukcijos) D-2,0m, h-iki 3m, su dangčiu (įskaitant medžiagas)</t>
  </si>
  <si>
    <t>8 cm storio viensl. dangos iš AC 16 PD asfaltbetonio mišinio įrengimas klotuvu</t>
  </si>
  <si>
    <t>Keičiant sluoksnio storį, kiekvienam 0,5 cm pasikeitimui su asfaltbetoniu AC 16 PD  pridėti</t>
  </si>
  <si>
    <t>8 cm storio apatinio pagrindo sluoksnio iš mišinio AC 22 AS su įrengimas klotuvu</t>
  </si>
  <si>
    <t>Keičiant sluoksnio storį, kiekvienam 0,5 cm pasikeitimui su asfaltbetoniu AC 22 AS pridėti</t>
  </si>
  <si>
    <t>Keičiant sluoksnio storį, kiekvienam 0,5 cm pasikeitimui su asfaltbetoniu AC 11 VS pridėti</t>
  </si>
  <si>
    <t xml:space="preserve">Krūmų iškirtimas pylimų šlaituose, briaunose rankiniu būdu arba naudojant mažosios mechanizacijos priemones, nukirstų krūmų surinkimas į krūvas ir išvežimas
</t>
  </si>
  <si>
    <t>Krūmų iškirtimas pylimų šlaituose, briaunose rankiniu būdu arba naudojant mažosios mechanizacijos priemones, nukirstų krūmų susmulkinimas, drožlių paskleidimas vietoje</t>
  </si>
  <si>
    <t>Išpildomosios dokumentacijos parengimas (geodezinis planas su  išskirtais atliktų darbų ilgiais/plotais popieriniu ir skaitmeniniu formatu (pdf ir dwg))</t>
  </si>
  <si>
    <t>Bendra planuojama kaina, Eur be PVM</t>
  </si>
  <si>
    <t>Preliminarus planuojamas kiekis per 12 mėn.*</t>
  </si>
  <si>
    <t>10 cm storio kelkraščių iš dolomitinės skaldos įrengimas fr. 16/32 (pridedant 20% juodžemio su žolės sėklomis) (įskaitant medžiagas):
– reikiamų nesurištųjų mineralinių medžiagų mišinių atvežimas ir išpylimas;
– paskleidimas autogreideriu;
– užterštos važiuojamosios dalies asfalto dangos išvalymas mechanine šluota</t>
  </si>
  <si>
    <t>4 cm storio dangos įrengimas klotuvu iš asfaltbetonio mišinio AC 11</t>
  </si>
  <si>
    <t xml:space="preserve">* 1 lentelės 4 stulpelyje nurodyti darbų kiekiai yra preliminarūs ir naudojami tik pasiūlymų kainų palyginimui. </t>
  </si>
  <si>
    <t>Bendra planuojama kaina, EUR be PVM</t>
  </si>
  <si>
    <t>Bendra planuojama kaina, EUR su PVM</t>
  </si>
  <si>
    <t>2 LENTELĖ</t>
  </si>
  <si>
    <t>1 LENTELĖJE NENURODYTI PAPILDOMI DARBAI, BŪTINI TINKAMAM GATVIŲ, KELKRAŠČIŲ, PRALAIDŲ IR GRIOVIŲ TAISYMUI IR PRIEŽIŪRAI VYKDYTI</t>
  </si>
  <si>
    <r>
      <t xml:space="preserve">1 lentelėje nenurodyti, </t>
    </r>
    <r>
      <rPr>
        <b/>
        <sz val="11"/>
        <color indexed="8"/>
        <rFont val="Calibri"/>
        <family val="2"/>
        <charset val="186"/>
        <scheme val="minor"/>
      </rPr>
      <t>Papildomi darbai</t>
    </r>
    <r>
      <rPr>
        <sz val="11"/>
        <color indexed="8"/>
        <rFont val="Calibri"/>
        <family val="2"/>
        <charset val="186"/>
        <scheme val="minor"/>
      </rPr>
      <t>, būtini tinkamam gatvių, kelkraščių, pralaidų ir griovių taisymui ir priežiūrai vykdyti, kuriuos numatoma pirkti su Rangovo siūloma nuolaida, proc. (5 stulpelis) nuo Sutarties 10 punkte nurodytais būdais apskaičiuotų įkainių</t>
    </r>
  </si>
  <si>
    <r>
      <t xml:space="preserve">PVM tarifas, proc. </t>
    </r>
    <r>
      <rPr>
        <b/>
        <i/>
        <sz val="11"/>
        <color rgb="FFFF0000"/>
        <rFont val="Calibri"/>
        <family val="2"/>
        <charset val="186"/>
        <scheme val="minor"/>
      </rPr>
      <t>(įrašyti, jei taikoma)</t>
    </r>
  </si>
  <si>
    <r>
      <t xml:space="preserve">Vieneto įkainis, Eur be PVM
 </t>
    </r>
    <r>
      <rPr>
        <b/>
        <i/>
        <sz val="11"/>
        <color rgb="FFFF0000"/>
        <rFont val="Calibri"/>
        <family val="2"/>
        <charset val="186"/>
        <scheme val="minor"/>
      </rPr>
      <t>(pildo tiekėjas)</t>
    </r>
  </si>
  <si>
    <r>
      <t xml:space="preserve">Siūloma nuolaida, proc. </t>
    </r>
    <r>
      <rPr>
        <b/>
        <i/>
        <sz val="11"/>
        <color rgb="FFFF0000"/>
        <rFont val="Calibri"/>
        <family val="2"/>
        <charset val="186"/>
        <scheme val="minor"/>
      </rPr>
      <t>(pildo tiekėjas)</t>
    </r>
  </si>
  <si>
    <t>7. Pasiūlymas galioja iki pirkimo specialiųjų sąlygų 1 priedo 8 punkte nurodyto termino.</t>
  </si>
  <si>
    <r>
      <t>9. Vykdant sutartį pasitelksiu šiuos ūkio subjektus, kurių pajėgumais remiuosi</t>
    </r>
    <r>
      <rPr>
        <b/>
        <vertAlign val="superscript"/>
        <sz val="12"/>
        <color theme="1"/>
        <rFont val="Calibri"/>
        <family val="2"/>
        <charset val="186"/>
        <scheme val="minor"/>
      </rPr>
      <t>1</t>
    </r>
  </si>
  <si>
    <r>
      <rPr>
        <vertAlign val="superscript"/>
        <sz val="10"/>
        <color theme="1"/>
        <rFont val="Calibri"/>
        <family val="2"/>
        <charset val="186"/>
        <scheme val="minor"/>
      </rPr>
      <t>1</t>
    </r>
    <r>
      <rPr>
        <sz val="10"/>
        <color theme="1"/>
        <rFont val="Calibri"/>
        <family val="2"/>
        <charset val="186"/>
        <scheme val="minor"/>
      </rPr>
      <t xml:space="preserve">Pildyti tuomet, jei sutarties vykdymui bus pasitelkti ūkio subjektai, kurių pajėgumais tiekėjas remiasi. Pateikiama ūkio subjektų, kurių pajėgumais tiekėjas remiasi, pasirašytos laisvos formos deklaracijos ar  kito dokumento, patvirtinančio sutikimą dalyvauti šiame viešajame pirkime, skaitmeninė kopija.     
</t>
    </r>
  </si>
  <si>
    <r>
      <rPr>
        <b/>
        <sz val="11"/>
        <color theme="1"/>
        <rFont val="Calibri"/>
        <family val="2"/>
        <charset val="186"/>
        <scheme val="minor"/>
      </rPr>
      <t>Įrašyti abi reikalaujamas reikšmes:</t>
    </r>
    <r>
      <rPr>
        <sz val="11"/>
        <color theme="1"/>
        <rFont val="Calibri"/>
        <family val="2"/>
        <charset val="186"/>
        <scheme val="minor"/>
      </rPr>
      <t xml:space="preserve">
1. Subrangovams numatomi perduoti darbai (įvardinti konkrečiai darbus); 
2. Subrangovams perduodama sutarties dalis % ar Eur sutarties kainoje</t>
    </r>
  </si>
  <si>
    <r>
      <t xml:space="preserve">Įrašyti abi reikalaujamas reikšmes:
</t>
    </r>
    <r>
      <rPr>
        <sz val="11"/>
        <color theme="1"/>
        <rFont val="Calibri"/>
        <family val="2"/>
        <charset val="186"/>
        <scheme val="minor"/>
      </rPr>
      <t xml:space="preserve">1. Ūkio subjektui, kurio pajėgumais remiuosi, numatomi perduoti darbai (įvardinti konkrečiai darbus);  
2. Ūkio subjektui, kurioų pajėgumais remiuosi, perduodama sutarties dalis % ar Eur sutarties kainoje.
</t>
    </r>
  </si>
  <si>
    <r>
      <rPr>
        <vertAlign val="superscript"/>
        <sz val="10"/>
        <color theme="1"/>
        <rFont val="Calibri"/>
        <family val="2"/>
        <charset val="186"/>
        <scheme val="minor"/>
      </rPr>
      <t>2</t>
    </r>
    <r>
      <rPr>
        <sz val="10"/>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</si>
  <si>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r>
      <t>10. Vykdant sutartį pasitelksiu šiuos subrangovus</t>
    </r>
    <r>
      <rPr>
        <b/>
        <vertAlign val="superscript"/>
        <sz val="12"/>
        <color theme="1"/>
        <rFont val="Calibri"/>
        <family val="2"/>
        <charset val="186"/>
        <scheme val="minor"/>
      </rPr>
      <t>2</t>
    </r>
  </si>
  <si>
    <r>
      <t>11. Vykdant sutartį pasitelksiu šiuos specialistus, kuriuos ketinu įdarbinti (toliau - kvazisubrangovus)</t>
    </r>
    <r>
      <rPr>
        <b/>
        <vertAlign val="superscript"/>
        <sz val="12"/>
        <color theme="1"/>
        <rFont val="Calibri"/>
        <family val="2"/>
        <charset val="186"/>
        <scheme val="minor"/>
      </rPr>
      <t>3</t>
    </r>
  </si>
  <si>
    <r>
      <rPr>
        <vertAlign val="superscript"/>
        <sz val="10"/>
        <color theme="1"/>
        <rFont val="Calibri"/>
        <family val="2"/>
        <charset val="186"/>
        <scheme val="minor"/>
      </rPr>
      <t>3</t>
    </r>
    <r>
      <rPr>
        <sz val="10"/>
        <color theme="1"/>
        <rFont val="Calibri"/>
        <family val="2"/>
        <charset val="186"/>
        <scheme val="minor"/>
      </rPr>
      <t xml:space="preserve">Pildyti tuomet, jei sutarties vykdymui bus pasitelkti kvazisubrangovai, kurių pajėgumais tiekėjas remiasi, kad atitiktų kvalifikacijos reikalavimus. Pateikiama kvazisubtiekėjų pasirašytas laisvos formos sutikimas, patvirtinantis tiekti sutartyje nurodytas prekes ir tiekėjo ar ūkio subjekto, kurio pajėgumais tiekėjas remiasi, patvirtinimas, kad laimėjęs konkursą, įdarbins šį kvazisubtiekėją (tik tuo atveju, jei šis specialistas nesiūlomas kaip ūkio subjektas, kurio pajėgumais tiekėjas remiasi).
</t>
    </r>
  </si>
  <si>
    <r>
      <t>12. Šiame pasiūlyme yra pateikta ir konfidenciali informacija</t>
    </r>
    <r>
      <rPr>
        <sz val="12"/>
        <color theme="1"/>
        <rFont val="Calibri"/>
        <family val="2"/>
        <charset val="186"/>
        <scheme val="minor"/>
      </rPr>
      <t xml:space="preserve"> (dokumentai su konfidencialia informacija įsegti atskirai)</t>
    </r>
  </si>
  <si>
    <t xml:space="preserve">Pildyti tuomet, jei bus pateikta konfidenciali informacija. Tiekėjas negali nurodyti, kad konfidenciali yra pasiūlymo kaina arba, kad visas pasiūlymas yra konfidencialus. </t>
  </si>
  <si>
    <r>
      <t>1</t>
    </r>
    <r>
      <rPr>
        <i/>
        <sz val="10"/>
        <rFont val="Calibri"/>
        <family val="2"/>
        <charset val="186"/>
        <scheme val="minor"/>
      </rPr>
      <t>)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t>
    </r>
    <r>
      <rPr>
        <i/>
        <sz val="10"/>
        <color theme="1"/>
        <rFont val="Calibri"/>
        <family val="2"/>
        <charset val="186"/>
        <scheme val="minor"/>
      </rPr>
      <t xml:space="preserve"> </t>
    </r>
  </si>
  <si>
    <t>3)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Daugiau informacijos apie duomenų tvarkymą rasite www.kaunas.lt.</t>
  </si>
  <si>
    <t>_____________________________</t>
  </si>
  <si>
    <r>
      <t xml:space="preserve">*Pasiūlyme nurodyta bendra planuojama kaina neturi viršyti </t>
    </r>
    <r>
      <rPr>
        <b/>
        <i/>
        <sz val="12"/>
        <color rgb="FFFF0000"/>
        <rFont val="Calibri"/>
        <family val="2"/>
        <charset val="186"/>
        <scheme val="minor"/>
      </rPr>
      <t xml:space="preserve">1 800 000,00 Eur su PVM. </t>
    </r>
    <r>
      <rPr>
        <i/>
        <sz val="12"/>
        <color rgb="FFFF0000"/>
        <rFont val="Calibri"/>
        <family val="2"/>
        <charset val="186"/>
        <scheme val="minor"/>
      </rPr>
      <t xml:space="preserve">Pasiūlymo 1 lentelėje nurodytų darbų bendra planuojama kaina neturi viršyti </t>
    </r>
    <r>
      <rPr>
        <b/>
        <i/>
        <sz val="12"/>
        <color rgb="FFFF0000"/>
        <rFont val="Calibri"/>
        <family val="2"/>
        <charset val="186"/>
        <scheme val="minor"/>
      </rPr>
      <t>1 620 000,00 Eur su PVM</t>
    </r>
    <r>
      <rPr>
        <i/>
        <sz val="12"/>
        <color rgb="FFFF0000"/>
        <rFont val="Calibri"/>
        <family val="2"/>
        <charset val="186"/>
        <scheme val="minor"/>
      </rPr>
      <t>. Tuo atveju, jei bendra pasiūlymo kaina ir/ar Pasiūlymo 1 lentelėje nurodytų darbų kaina viršys nurodytas sumas, pasiūlymas bus atmestas, kaip neatitinkantis pirkimo dokumentų reikalavimų.</t>
    </r>
  </si>
  <si>
    <t>Pastaba. Tiekėjai 1 lentelėje nurodo prekių įkainius (be PVM) ir taikomą (jei taikoma) PVM tarifą, 2 lentelėje - siūlomą nuolaidą papildomiems darbams, proc. Pageidautina, kad 1 lentelės 5 stulpelyje įkainiai būtų nurodyti 2 skaitmenų po kablelio tikslumu. Kiti pasiūlymo kainos skaičiavimai bus paskaičiuoti automatiškai.</t>
  </si>
  <si>
    <r>
      <t xml:space="preserve">2. </t>
    </r>
    <r>
      <rPr>
        <b/>
        <sz val="12"/>
        <color theme="1"/>
        <rFont val="Calibri"/>
        <family val="2"/>
        <charset val="186"/>
        <scheme val="minor"/>
      </rPr>
      <t>Socialinis kriterijus:</t>
    </r>
    <r>
      <rPr>
        <sz val="12"/>
        <color theme="1"/>
        <rFont val="Calibri"/>
        <family val="2"/>
        <charset val="186"/>
        <scheme val="minor"/>
      </rPr>
      <t xml:space="preserve"> Tiekėjo siūloma mokėti (ateityje) darbo užmokesčio mėnesio mediana perkančiosios organizacijos nurodytas užduotis atliksiantiems, Nurodytiems darbuotojams** yra </t>
    </r>
    <r>
      <rPr>
        <b/>
        <sz val="12"/>
        <color rgb="FFFF0000"/>
        <rFont val="Calibri"/>
        <family val="2"/>
        <charset val="186"/>
        <scheme val="minor"/>
      </rPr>
      <t>................</t>
    </r>
    <r>
      <rPr>
        <sz val="12"/>
        <color theme="1"/>
        <rFont val="Calibri"/>
        <family val="2"/>
        <charset val="186"/>
        <scheme val="minor"/>
      </rPr>
      <t xml:space="preserve"> Eur </t>
    </r>
    <r>
      <rPr>
        <b/>
        <i/>
        <u/>
        <sz val="12"/>
        <color rgb="FFFF0000"/>
        <rFont val="Calibri"/>
        <family val="2"/>
        <charset val="186"/>
        <scheme val="minor"/>
      </rPr>
      <t>(nurodyti konkretų skaičių)</t>
    </r>
    <r>
      <rPr>
        <sz val="12"/>
        <color theme="1"/>
        <rFont val="Calibri"/>
        <family val="2"/>
        <charset val="186"/>
        <scheme val="minor"/>
      </rPr>
      <t xml:space="preserve">. Tiekėjas turi nurodyti konkretų (nurodyti konkrečią sumą be intervalų ar be žodžio nuo / iki) siūlomą mokėti darbo užmokesčio mėnesio medianos dydį.      
</t>
    </r>
    <r>
      <rPr>
        <i/>
        <sz val="11"/>
        <color theme="1"/>
        <rFont val="Calibri"/>
        <family val="2"/>
        <charset val="186"/>
        <scheme val="minor"/>
      </rPr>
      <t>**Perkančiosios organizacijos nurodytas užduotis faktiškai atliksiantys darbuotojai, įskaitant ir ūkio subjektų, kurių pajėgumais remiamasi, darbuotojus, tiesiogiai atliksiantys Kauno miesto gatvių su žvyro danga, asfaltuotų gatvių, kelkraščių, pralaidų, paviršinio vandens nuvedimo griovių taisymo ir priežiūros darbus (išskyrus Rangovo administracijos darbuotojus, vadovus, kurie tiesiogiai neatlieka darbų).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Sutartyje nustatytos sankcijos už šių Tiekėjo prisiimtų įsipareigojimų nesilaikymą.</t>
    </r>
  </si>
  <si>
    <r>
      <t xml:space="preserve">1. Išnagrinėję pirkimo dokumentus ir reikalavimus nurodytiems darbams, mes siūlome </t>
    </r>
    <r>
      <rPr>
        <b/>
        <sz val="12"/>
        <color theme="1"/>
        <rFont val="Calibri"/>
        <family val="2"/>
        <charset val="186"/>
        <scheme val="minor"/>
      </rPr>
      <t>Kauno miesto gatvių su žvyro danga, asfaltuotų gatvių, kelkraščių, pralaidų, paviršinio vandens nuvedimo griovių taisymo ir priežiūros darbus</t>
    </r>
    <r>
      <rPr>
        <sz val="12"/>
        <color theme="1"/>
        <rFont val="Calibri"/>
        <family val="2"/>
        <charset val="186"/>
        <scheme val="minor"/>
      </rPr>
      <t>,</t>
    </r>
    <r>
      <rPr>
        <b/>
        <sz val="12"/>
        <color theme="1"/>
        <rFont val="Calibri"/>
        <family val="2"/>
        <charset val="186"/>
        <scheme val="minor"/>
      </rPr>
      <t xml:space="preserve"> </t>
    </r>
    <r>
      <rPr>
        <sz val="12"/>
        <color theme="1"/>
        <rFont val="Calibri"/>
        <family val="2"/>
        <charset val="186"/>
        <scheme val="minor"/>
      </rPr>
      <t>atitinkančius techninėje specifikacijoje nurodytus reikalavimus, atlikti už bendrą planuojamą kainą* (1 ir 2 lentelės suminių eilučių SUMA):</t>
    </r>
  </si>
  <si>
    <t xml:space="preserve">3. Patvirtiname, kad į darbų įkainius (be PVM) visi mokesčiai (išskyrus PVM) ir visos su darbų atlikimu susijusios išlaidos (įskaitant, bet neapsiribojant, darbams atlikti būtinas medžiagas, darbo jėgą, įrangą, naudojamą techniką, mechanizmus, transportą, kitas naudojamas priemones ir pan.). Rangovas neturi teisės reikalauti padengti jokių išlaidų, viršijančių darbų įkainius (be PVM) ir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</si>
</sst>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b/>
      <i/>
      <sz val="11"/>
      <color rgb="FFFF0000"/>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0"/>
      <name val="Calibri"/>
      <family val="2"/>
      <charset val="186"/>
      <scheme val="minor"/>
    </font>
    <font>
      <sz val="11"/>
      <color indexed="8"/>
      <name val="Calibri"/>
      <family val="2"/>
      <charset val="186"/>
      <scheme val="minor"/>
    </font>
    <font>
      <sz val="11"/>
      <name val="Calibri"/>
      <family val="2"/>
      <charset val="186"/>
      <scheme val="minor"/>
    </font>
    <font>
      <b/>
      <sz val="11"/>
      <color indexed="8"/>
      <name val="Calibri"/>
      <family val="2"/>
      <charset val="186"/>
      <scheme val="minor"/>
    </font>
    <font>
      <i/>
      <sz val="11"/>
      <color theme="1"/>
      <name val="Calibri"/>
      <family val="2"/>
      <charset val="186"/>
      <scheme val="minor"/>
    </font>
    <font>
      <i/>
      <u/>
      <sz val="11"/>
      <color theme="1"/>
      <name val="Calibri"/>
      <family val="2"/>
      <charset val="186"/>
      <scheme val="minor"/>
    </font>
    <font>
      <b/>
      <u/>
      <sz val="12"/>
      <color theme="1"/>
      <name val="Calibri"/>
      <family val="2"/>
      <charset val="186"/>
      <scheme val="minor"/>
    </font>
    <font>
      <sz val="10"/>
      <color theme="1"/>
      <name val="Calibri"/>
      <family val="2"/>
      <charset val="186"/>
      <scheme val="minor"/>
    </font>
    <font>
      <b/>
      <i/>
      <sz val="11"/>
      <color theme="1"/>
      <name val="Calibri"/>
      <family val="2"/>
      <charset val="186"/>
      <scheme val="minor"/>
    </font>
    <font>
      <b/>
      <i/>
      <sz val="11"/>
      <color indexed="8"/>
      <name val="Calibri"/>
      <family val="2"/>
      <charset val="186"/>
      <scheme val="minor"/>
    </font>
    <font>
      <i/>
      <sz val="12"/>
      <color rgb="FFFF0000"/>
      <name val="Calibri"/>
      <family val="2"/>
      <charset val="186"/>
      <scheme val="minor"/>
    </font>
    <font>
      <b/>
      <i/>
      <sz val="12"/>
      <color rgb="FFFF0000"/>
      <name val="Calibri"/>
      <family val="2"/>
      <charset val="186"/>
      <scheme val="minor"/>
    </font>
    <font>
      <b/>
      <i/>
      <u/>
      <sz val="12"/>
      <color rgb="FFFF0000"/>
      <name val="Calibri"/>
      <family val="2"/>
      <charset val="186"/>
      <scheme val="minor"/>
    </font>
    <font>
      <b/>
      <sz val="12"/>
      <color rgb="FFFF0000"/>
      <name val="Calibri"/>
      <family val="2"/>
      <charset val="186"/>
      <scheme val="minor"/>
    </font>
    <font>
      <b/>
      <vertAlign val="superscript"/>
      <sz val="12"/>
      <color theme="1"/>
      <name val="Calibri"/>
      <family val="2"/>
      <charset val="186"/>
      <scheme val="minor"/>
    </font>
    <font>
      <vertAlign val="superscript"/>
      <sz val="10"/>
      <color theme="1"/>
      <name val="Calibri"/>
      <family val="2"/>
      <charset val="186"/>
      <scheme val="minor"/>
    </font>
    <font>
      <i/>
      <sz val="10"/>
      <color theme="1"/>
      <name val="Calibri"/>
      <family val="2"/>
      <charset val="186"/>
      <scheme val="minor"/>
    </font>
    <font>
      <i/>
      <sz val="10"/>
      <name val="Calibri"/>
      <family val="2"/>
      <charset val="186"/>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133">
    <xf numFmtId="0" fontId="0" fillId="0" borderId="0" xfId="0"/>
    <xf numFmtId="0" fontId="0" fillId="0" borderId="0" xfId="0" applyProtection="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wrapText="1"/>
      <protection locked="0"/>
    </xf>
    <xf numFmtId="0" fontId="2" fillId="0" borderId="2" xfId="0" applyFont="1" applyBorder="1" applyAlignment="1" applyProtection="1">
      <alignment horizontal="left" vertical="center"/>
      <protection locked="0"/>
    </xf>
    <xf numFmtId="0" fontId="1" fillId="0" borderId="2" xfId="0" applyFont="1" applyBorder="1" applyAlignment="1" applyProtection="1">
      <alignment horizontal="center" vertical="center" wrapText="1"/>
      <protection locked="0"/>
    </xf>
    <xf numFmtId="0" fontId="0" fillId="0" borderId="0" xfId="0" applyAlignment="1" applyProtection="1">
      <alignment horizontal="right" vertical="center" wrapText="1"/>
      <protection locked="0"/>
    </xf>
    <xf numFmtId="0" fontId="3" fillId="0" borderId="3" xfId="0" applyFont="1" applyBorder="1" applyAlignment="1" applyProtection="1">
      <alignment horizontal="left"/>
      <protection locked="0"/>
    </xf>
    <xf numFmtId="0" fontId="3" fillId="0" borderId="0" xfId="0" applyFont="1" applyAlignment="1" applyProtection="1">
      <alignment horizontal="left"/>
      <protection locked="0"/>
    </xf>
    <xf numFmtId="0" fontId="2" fillId="0" borderId="2" xfId="0" applyFont="1" applyBorder="1" applyAlignment="1" applyProtection="1">
      <alignment horizontal="center" vertical="center"/>
      <protection locked="0"/>
    </xf>
    <xf numFmtId="0" fontId="3" fillId="0" borderId="2" xfId="0" applyFont="1" applyBorder="1" applyAlignment="1" applyProtection="1">
      <alignment horizontal="left"/>
      <protection locked="0"/>
    </xf>
    <xf numFmtId="0" fontId="3" fillId="0" borderId="2" xfId="0" applyFont="1" applyBorder="1" applyAlignment="1" applyProtection="1">
      <alignment wrapText="1"/>
      <protection locked="0"/>
    </xf>
    <xf numFmtId="0" fontId="2" fillId="0" borderId="2" xfId="0" applyFont="1" applyBorder="1" applyProtection="1">
      <protection locked="0"/>
    </xf>
    <xf numFmtId="0" fontId="2" fillId="0" borderId="0" xfId="0" applyFont="1" applyAlignment="1" applyProtection="1">
      <alignment horizontal="center"/>
      <protection locked="0"/>
    </xf>
    <xf numFmtId="0" fontId="15" fillId="0" borderId="0" xfId="0" applyFont="1" applyAlignment="1" applyProtection="1">
      <alignment vertical="center" wrapText="1"/>
      <protection locked="0"/>
    </xf>
    <xf numFmtId="0" fontId="0" fillId="0" borderId="0" xfId="0" applyAlignment="1" applyProtection="1">
      <alignment horizontal="left"/>
      <protection locked="0"/>
    </xf>
    <xf numFmtId="0" fontId="2" fillId="0" borderId="4" xfId="0" applyFont="1" applyBorder="1" applyAlignment="1" applyProtection="1">
      <alignment horizontal="center"/>
      <protection locked="0"/>
    </xf>
    <xf numFmtId="2" fontId="0" fillId="0" borderId="2" xfId="0" applyNumberFormat="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2" fillId="0" borderId="0" xfId="0" applyFont="1" applyAlignment="1" applyProtection="1">
      <alignment horizontal="justify" vertical="center" wrapText="1"/>
      <protection locked="0"/>
    </xf>
    <xf numFmtId="2" fontId="0" fillId="0" borderId="2" xfId="0" applyNumberFormat="1" applyBorder="1" applyAlignment="1" applyProtection="1">
      <alignment horizontal="center" vertical="center"/>
      <protection locked="0"/>
    </xf>
    <xf numFmtId="2" fontId="2" fillId="0" borderId="0" xfId="0" applyNumberFormat="1" applyFont="1" applyAlignment="1" applyProtection="1">
      <alignment horizontal="right" vertical="center" wrapText="1"/>
      <protection locked="0"/>
    </xf>
    <xf numFmtId="2" fontId="2" fillId="0" borderId="2" xfId="0" applyNumberFormat="1" applyFont="1" applyBorder="1" applyAlignment="1">
      <alignment horizontal="righ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16" fillId="0" borderId="2" xfId="0" applyFont="1" applyBorder="1" applyAlignment="1">
      <alignment horizontal="center" vertical="center"/>
    </xf>
    <xf numFmtId="0" fontId="0" fillId="0" borderId="2" xfId="0" applyBorder="1" applyAlignment="1">
      <alignment horizontal="center" vertical="center"/>
    </xf>
    <xf numFmtId="2" fontId="0" fillId="0" borderId="2" xfId="0" applyNumberFormat="1" applyBorder="1" applyAlignment="1">
      <alignment horizontal="right" vertical="center"/>
    </xf>
    <xf numFmtId="0" fontId="10" fillId="0" borderId="2" xfId="0" applyFont="1" applyBorder="1" applyAlignment="1">
      <alignment horizontal="center" vertical="center" wrapText="1"/>
    </xf>
    <xf numFmtId="0" fontId="17" fillId="0" borderId="2" xfId="0" applyFont="1" applyBorder="1" applyAlignment="1">
      <alignment horizontal="center" vertical="center"/>
    </xf>
    <xf numFmtId="0" fontId="18" fillId="0" borderId="2" xfId="0" applyFont="1" applyBorder="1" applyAlignment="1">
      <alignment horizontal="center" vertical="center" wrapText="1"/>
    </xf>
    <xf numFmtId="0" fontId="0" fillId="0" borderId="2" xfId="0" applyBorder="1" applyAlignment="1">
      <alignment horizontal="left" vertical="top"/>
    </xf>
    <xf numFmtId="0" fontId="10" fillId="0" borderId="2" xfId="0" applyFont="1" applyBorder="1" applyAlignment="1">
      <alignment vertical="top" wrapText="1"/>
    </xf>
    <xf numFmtId="2" fontId="10" fillId="0" borderId="2" xfId="0" applyNumberFormat="1" applyFont="1" applyBorder="1" applyAlignment="1">
      <alignment horizontal="center" vertical="center" wrapText="1"/>
    </xf>
    <xf numFmtId="2" fontId="10" fillId="2" borderId="2" xfId="0" applyNumberFormat="1" applyFont="1" applyFill="1" applyBorder="1" applyAlignment="1">
      <alignment horizontal="center" vertical="center" wrapText="1"/>
    </xf>
    <xf numFmtId="2" fontId="0" fillId="0" borderId="2" xfId="0" applyNumberFormat="1" applyBorder="1" applyAlignment="1">
      <alignment horizontal="center" vertical="center"/>
    </xf>
    <xf numFmtId="0" fontId="2" fillId="0" borderId="5" xfId="0" applyFont="1" applyBorder="1" applyAlignment="1" applyProtection="1">
      <alignment horizontal="justify" vertical="center" wrapText="1"/>
      <protection locked="0"/>
    </xf>
    <xf numFmtId="0" fontId="2" fillId="0" borderId="6" xfId="0"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2" fontId="0" fillId="0" borderId="5" xfId="0" applyNumberFormat="1" applyBorder="1" applyAlignment="1">
      <alignment horizontal="center" vertical="center" wrapText="1"/>
    </xf>
    <xf numFmtId="2" fontId="0" fillId="0" borderId="1" xfId="0" applyNumberFormat="1" applyBorder="1" applyAlignment="1">
      <alignment horizontal="center" vertical="center" wrapText="1"/>
    </xf>
    <xf numFmtId="0" fontId="2" fillId="0" borderId="2" xfId="0" applyFont="1" applyBorder="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0" xfId="0" applyFont="1" applyAlignment="1" applyProtection="1">
      <alignment horizontal="justify" vertical="top" wrapText="1"/>
      <protection locked="0"/>
    </xf>
    <xf numFmtId="0" fontId="2" fillId="0" borderId="0" xfId="0" applyFont="1" applyProtection="1">
      <protection locked="0"/>
    </xf>
    <xf numFmtId="0" fontId="20" fillId="0" borderId="0" xfId="0" applyFont="1" applyAlignment="1" applyProtection="1">
      <alignment horizontal="justify" vertical="center" wrapText="1"/>
      <protection locked="0"/>
    </xf>
    <xf numFmtId="0" fontId="2" fillId="0" borderId="0" xfId="0" applyFont="1" applyAlignment="1" applyProtection="1">
      <alignment horizontal="left" vertical="center"/>
      <protection locked="0"/>
    </xf>
    <xf numFmtId="0" fontId="1"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19" fillId="0" borderId="0" xfId="0" applyFont="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9" fillId="0" borderId="2" xfId="0" applyFont="1" applyBorder="1" applyAlignment="1">
      <alignment horizontal="left" vertical="center" wrapText="1"/>
    </xf>
    <xf numFmtId="0" fontId="16" fillId="0" borderId="2" xfId="0" applyFont="1" applyBorder="1" applyAlignment="1">
      <alignment horizontal="left" vertical="center" wrapText="1"/>
    </xf>
    <xf numFmtId="0" fontId="2" fillId="0" borderId="7" xfId="0" applyFont="1" applyBorder="1" applyAlignment="1" applyProtection="1">
      <alignment horizontal="left" vertical="center" wrapText="1"/>
      <protection locked="0"/>
    </xf>
    <xf numFmtId="0" fontId="1" fillId="0" borderId="2" xfId="0" applyFont="1" applyBorder="1" applyAlignment="1">
      <alignment horizontal="center" vertical="center" wrapText="1"/>
    </xf>
    <xf numFmtId="0" fontId="3" fillId="0" borderId="3" xfId="0" applyFont="1" applyBorder="1" applyAlignment="1" applyProtection="1">
      <alignment horizontal="right" vertical="center" wrapText="1"/>
      <protection locked="0"/>
    </xf>
    <xf numFmtId="0" fontId="2" fillId="0" borderId="0" xfId="0" applyFont="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2" fillId="0" borderId="2" xfId="0" applyFont="1" applyBorder="1" applyAlignment="1" applyProtection="1">
      <alignment horizontal="center" wrapText="1"/>
      <protection locked="0"/>
    </xf>
    <xf numFmtId="0" fontId="1" fillId="0" borderId="2" xfId="0" applyFont="1" applyBorder="1" applyAlignment="1" applyProtection="1">
      <alignment horizontal="center" vertical="top" wrapText="1"/>
      <protection locked="0"/>
    </xf>
    <xf numFmtId="0" fontId="2" fillId="0" borderId="0" xfId="0" applyFont="1" applyAlignment="1" applyProtection="1">
      <alignment horizontal="justify" vertical="center"/>
      <protection locked="0"/>
    </xf>
    <xf numFmtId="0" fontId="2" fillId="0" borderId="5"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10" fillId="0" borderId="2" xfId="0" applyFont="1" applyBorder="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25" fillId="0" borderId="0" xfId="0" applyFont="1" applyAlignment="1" applyProtection="1">
      <alignment horizontal="justify" vertical="center" wrapText="1"/>
      <protection locked="0"/>
    </xf>
    <xf numFmtId="0" fontId="3" fillId="0" borderId="3" xfId="0" applyFont="1" applyBorder="1" applyAlignment="1" applyProtection="1">
      <alignment vertical="center" wrapText="1"/>
      <protection locked="0"/>
    </xf>
    <xf numFmtId="0" fontId="1" fillId="0" borderId="2" xfId="0" applyFont="1" applyBorder="1" applyAlignment="1" applyProtection="1">
      <alignment horizontal="center" vertical="center"/>
      <protection locked="0"/>
    </xf>
    <xf numFmtId="0" fontId="16" fillId="2" borderId="0" xfId="0" applyFont="1" applyFill="1" applyAlignment="1" applyProtection="1">
      <alignment horizontal="justify" vertical="top" wrapText="1"/>
      <protection locked="0"/>
    </xf>
    <xf numFmtId="0" fontId="3" fillId="0" borderId="3" xfId="0" applyFont="1" applyBorder="1" applyAlignment="1" applyProtection="1">
      <alignment horizontal="left"/>
      <protection locked="0"/>
    </xf>
    <xf numFmtId="0" fontId="3" fillId="0" borderId="0" xfId="0" applyFont="1" applyAlignment="1" applyProtection="1">
      <alignment horizontal="left"/>
      <protection locked="0"/>
    </xf>
    <xf numFmtId="0" fontId="3" fillId="0" borderId="5"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3" fillId="0" borderId="1" xfId="0" applyFont="1" applyBorder="1" applyAlignment="1" applyProtection="1">
      <alignment horizontal="center"/>
      <protection locked="0"/>
    </xf>
    <xf numFmtId="0" fontId="2" fillId="0" borderId="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wrapText="1"/>
      <protection locked="0"/>
    </xf>
    <xf numFmtId="0" fontId="3" fillId="0" borderId="6"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0" borderId="5" xfId="0" applyFont="1" applyBorder="1" applyAlignment="1" applyProtection="1">
      <alignment horizontal="left"/>
      <protection locked="0"/>
    </xf>
    <xf numFmtId="0" fontId="3" fillId="0" borderId="6" xfId="0" applyFont="1" applyBorder="1" applyAlignment="1" applyProtection="1">
      <alignment horizontal="left"/>
      <protection locked="0"/>
    </xf>
    <xf numFmtId="0" fontId="3" fillId="0" borderId="1" xfId="0" applyFont="1" applyBorder="1" applyAlignment="1" applyProtection="1">
      <alignment horizontal="left"/>
      <protection locked="0"/>
    </xf>
    <xf numFmtId="0" fontId="16" fillId="2" borderId="4" xfId="0" applyFont="1" applyFill="1" applyBorder="1" applyAlignment="1" applyProtection="1">
      <alignment horizontal="justify" vertical="center" wrapText="1"/>
      <protection locked="0"/>
    </xf>
    <xf numFmtId="0" fontId="3" fillId="0" borderId="2" xfId="0" applyFont="1" applyBorder="1" applyAlignment="1" applyProtection="1">
      <alignment horizontal="left"/>
      <protection locked="0"/>
    </xf>
    <xf numFmtId="0" fontId="10" fillId="0" borderId="2" xfId="0" applyFont="1" applyBorder="1" applyAlignment="1">
      <alignment horizontal="center" vertical="center"/>
    </xf>
    <xf numFmtId="0" fontId="25" fillId="0" borderId="0" xfId="0" applyFont="1" applyAlignment="1" applyProtection="1">
      <alignment horizontal="justify" vertical="center"/>
      <protection locked="0"/>
    </xf>
    <xf numFmtId="0" fontId="13" fillId="0" borderId="0" xfId="0" applyFont="1" applyAlignment="1" applyProtection="1">
      <alignment horizontal="justify" vertical="center" wrapText="1"/>
      <protection locked="0"/>
    </xf>
    <xf numFmtId="0" fontId="2" fillId="0" borderId="0" xfId="0" applyFont="1" applyAlignment="1" applyProtection="1">
      <alignment horizontal="center"/>
      <protection locked="0"/>
    </xf>
    <xf numFmtId="0" fontId="3" fillId="0" borderId="3" xfId="0" applyFont="1" applyBorder="1" applyAlignment="1" applyProtection="1">
      <alignment horizontal="left" wrapText="1"/>
      <protection locked="0"/>
    </xf>
    <xf numFmtId="0" fontId="16" fillId="2" borderId="4" xfId="0" applyFont="1" applyFill="1" applyBorder="1" applyAlignment="1" applyProtection="1">
      <alignment horizontal="justify" vertical="top" wrapText="1"/>
      <protection locked="0"/>
    </xf>
    <xf numFmtId="0" fontId="3" fillId="0" borderId="1" xfId="0" applyFont="1" applyBorder="1" applyAlignment="1" applyProtection="1">
      <alignment horizontal="left" wrapText="1"/>
      <protection locked="0"/>
    </xf>
    <xf numFmtId="0" fontId="3" fillId="0" borderId="6"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16" fillId="2" borderId="4" xfId="0" applyFont="1" applyFill="1" applyBorder="1" applyAlignment="1" applyProtection="1">
      <alignment horizontal="left" vertical="center" wrapText="1"/>
      <protection locked="0"/>
    </xf>
    <xf numFmtId="0" fontId="3" fillId="0" borderId="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6" fillId="0" borderId="2" xfId="0" applyFont="1" applyBorder="1" applyAlignment="1">
      <alignment horizontal="center" vertical="center" wrapText="1"/>
    </xf>
    <xf numFmtId="49" fontId="9" fillId="0" borderId="2" xfId="0" applyNumberFormat="1" applyFont="1" applyBorder="1" applyAlignment="1">
      <alignment horizontal="left" vertical="top" wrapText="1"/>
    </xf>
    <xf numFmtId="2" fontId="0" fillId="0" borderId="5" xfId="0" applyNumberFormat="1" applyBorder="1" applyAlignment="1">
      <alignment horizontal="center" vertical="center"/>
    </xf>
    <xf numFmtId="2" fontId="0" fillId="0" borderId="1" xfId="0" applyNumberFormat="1" applyBorder="1" applyAlignment="1">
      <alignment horizontal="center" vertical="center"/>
    </xf>
    <xf numFmtId="0" fontId="18" fillId="0" borderId="2" xfId="0" applyFont="1" applyBorder="1" applyAlignment="1">
      <alignment horizontal="center" vertical="center"/>
    </xf>
    <xf numFmtId="0" fontId="9" fillId="0" borderId="2" xfId="0" applyFont="1" applyBorder="1" applyAlignment="1">
      <alignment vertical="center" wrapText="1"/>
    </xf>
    <xf numFmtId="0" fontId="0" fillId="0" borderId="2" xfId="0" applyBorder="1" applyAlignment="1">
      <alignment horizontal="center" vertical="top" wrapText="1"/>
    </xf>
    <xf numFmtId="0" fontId="10" fillId="0" borderId="2" xfId="0" applyFont="1" applyBorder="1" applyAlignment="1">
      <alignment horizontal="center" vertical="top" wrapText="1"/>
    </xf>
    <xf numFmtId="0" fontId="5"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9" fillId="0" borderId="2" xfId="0" applyFont="1" applyBorder="1" applyAlignment="1">
      <alignment horizontal="left" vertical="justify" wrapText="1"/>
    </xf>
    <xf numFmtId="0" fontId="6" fillId="0" borderId="0" xfId="0" applyFont="1" applyAlignment="1" applyProtection="1">
      <alignment horizontal="center" vertical="center" wrapText="1"/>
      <protection locked="0"/>
    </xf>
    <xf numFmtId="0" fontId="1" fillId="0" borderId="2" xfId="0" applyFont="1" applyBorder="1" applyAlignment="1">
      <alignment horizontal="right" vertical="center" wrapText="1"/>
    </xf>
    <xf numFmtId="2" fontId="6" fillId="0" borderId="2" xfId="0" applyNumberFormat="1" applyFont="1" applyBorder="1" applyAlignment="1">
      <alignment horizontal="center" vertical="center"/>
    </xf>
    <xf numFmtId="1" fontId="7" fillId="0" borderId="2"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56"/>
  <sheetViews>
    <sheetView tabSelected="1" topLeftCell="A135" zoomScaleNormal="100" zoomScaleSheetLayoutView="80" zoomScalePageLayoutView="75" workbookViewId="0">
      <selection activeCell="J134" sqref="J134"/>
    </sheetView>
  </sheetViews>
  <sheetFormatPr defaultColWidth="9.140625" defaultRowHeight="15" x14ac:dyDescent="0.25"/>
  <cols>
    <col min="1" max="1" width="5.85546875" style="1" customWidth="1"/>
    <col min="2" max="2" width="38.7109375" style="20" customWidth="1"/>
    <col min="3" max="3" width="14.5703125" style="20" customWidth="1"/>
    <col min="4" max="4" width="13.140625" style="1" customWidth="1"/>
    <col min="5" max="5" width="15.5703125" style="1" customWidth="1"/>
    <col min="6" max="6" width="14.42578125" style="1" customWidth="1"/>
    <col min="7" max="7" width="7" style="1" customWidth="1"/>
    <col min="8" max="8" width="9.28515625" style="1" customWidth="1"/>
    <col min="9" max="16384" width="9.140625" style="1"/>
  </cols>
  <sheetData>
    <row r="1" spans="1:9" ht="15.75" x14ac:dyDescent="0.25">
      <c r="A1" s="80" t="s">
        <v>10</v>
      </c>
      <c r="B1" s="80"/>
      <c r="C1" s="80"/>
      <c r="D1" s="80"/>
      <c r="E1" s="80"/>
      <c r="F1" s="80"/>
      <c r="G1" s="80"/>
      <c r="H1" s="80"/>
      <c r="I1" s="2"/>
    </row>
    <row r="2" spans="1:9" ht="15.75" x14ac:dyDescent="0.25">
      <c r="A2" s="81"/>
      <c r="B2" s="81"/>
      <c r="C2" s="81"/>
      <c r="D2" s="81"/>
      <c r="E2" s="81"/>
      <c r="F2" s="81"/>
      <c r="G2" s="81"/>
      <c r="H2" s="81"/>
      <c r="I2" s="2"/>
    </row>
    <row r="3" spans="1:9" ht="15.75" x14ac:dyDescent="0.25">
      <c r="A3" s="2"/>
      <c r="B3" s="3"/>
      <c r="C3" s="3"/>
      <c r="D3" s="2"/>
      <c r="E3" s="2"/>
      <c r="F3" s="2"/>
      <c r="G3" s="2"/>
      <c r="H3" s="2"/>
      <c r="I3" s="2"/>
    </row>
    <row r="4" spans="1:9" ht="15.75" x14ac:dyDescent="0.25">
      <c r="A4" s="83" t="s">
        <v>42</v>
      </c>
      <c r="B4" s="83"/>
      <c r="C4" s="83"/>
      <c r="D4" s="83"/>
      <c r="E4" s="83"/>
      <c r="F4" s="83"/>
      <c r="G4" s="83"/>
      <c r="H4" s="83"/>
      <c r="I4" s="4"/>
    </row>
    <row r="5" spans="1:9" ht="38.1" customHeight="1" x14ac:dyDescent="0.25">
      <c r="A5" s="82" t="s">
        <v>23</v>
      </c>
      <c r="B5" s="82"/>
      <c r="C5" s="82"/>
      <c r="D5" s="82"/>
      <c r="E5" s="82"/>
      <c r="F5" s="82"/>
      <c r="G5" s="82"/>
      <c r="H5" s="82"/>
      <c r="I5" s="5"/>
    </row>
    <row r="6" spans="1:9" ht="18" customHeight="1" x14ac:dyDescent="0.25">
      <c r="A6" s="82" t="s">
        <v>14</v>
      </c>
      <c r="B6" s="82"/>
      <c r="C6" s="82"/>
      <c r="D6" s="82"/>
      <c r="E6" s="82"/>
      <c r="F6" s="82"/>
      <c r="G6" s="82"/>
      <c r="H6" s="82"/>
      <c r="I6" s="5"/>
    </row>
    <row r="7" spans="1:9" ht="18" customHeight="1" x14ac:dyDescent="0.25">
      <c r="A7" s="6"/>
      <c r="B7" s="7"/>
      <c r="C7" s="70" t="s">
        <v>129</v>
      </c>
      <c r="D7" s="70"/>
      <c r="E7" s="70"/>
      <c r="F7" s="6"/>
      <c r="G7" s="6"/>
      <c r="H7" s="6"/>
      <c r="I7" s="5"/>
    </row>
    <row r="8" spans="1:9" ht="20.25" customHeight="1" x14ac:dyDescent="0.25">
      <c r="A8" s="6"/>
      <c r="B8" s="7"/>
      <c r="C8" s="70" t="s">
        <v>8</v>
      </c>
      <c r="D8" s="70"/>
      <c r="E8" s="70"/>
      <c r="F8" s="6"/>
      <c r="G8" s="6"/>
      <c r="H8" s="6"/>
      <c r="I8" s="5"/>
    </row>
    <row r="9" spans="1:9" ht="15.75" x14ac:dyDescent="0.25">
      <c r="A9" s="2"/>
      <c r="B9" s="3"/>
      <c r="C9" s="3"/>
      <c r="D9" s="2"/>
      <c r="E9" s="2"/>
      <c r="F9" s="2"/>
      <c r="G9" s="2"/>
      <c r="H9" s="2"/>
      <c r="I9" s="2"/>
    </row>
    <row r="10" spans="1:9" ht="47.25" customHeight="1" x14ac:dyDescent="0.25">
      <c r="A10" s="56" t="s">
        <v>43</v>
      </c>
      <c r="B10" s="56"/>
      <c r="C10" s="56"/>
      <c r="D10" s="56"/>
      <c r="E10" s="56"/>
      <c r="F10" s="56"/>
      <c r="G10" s="56"/>
      <c r="H10" s="56"/>
      <c r="I10" s="8"/>
    </row>
    <row r="11" spans="1:9" ht="31.5" customHeight="1" x14ac:dyDescent="0.25">
      <c r="A11" s="56" t="s">
        <v>44</v>
      </c>
      <c r="B11" s="56"/>
      <c r="C11" s="56"/>
      <c r="D11" s="56"/>
      <c r="E11" s="56"/>
      <c r="F11" s="56"/>
      <c r="G11" s="56"/>
      <c r="H11" s="56"/>
      <c r="I11" s="5"/>
    </row>
    <row r="12" spans="1:9" ht="15.75" x14ac:dyDescent="0.25">
      <c r="A12" s="54" t="s">
        <v>0</v>
      </c>
      <c r="B12" s="54"/>
      <c r="C12" s="54"/>
      <c r="D12" s="54"/>
      <c r="E12" s="54"/>
      <c r="F12" s="56"/>
      <c r="G12" s="56"/>
      <c r="H12" s="56"/>
      <c r="I12" s="5"/>
    </row>
    <row r="13" spans="1:9" ht="15.75" x14ac:dyDescent="0.25">
      <c r="A13" s="54" t="s">
        <v>1</v>
      </c>
      <c r="B13" s="54"/>
      <c r="C13" s="54"/>
      <c r="D13" s="54"/>
      <c r="E13" s="54"/>
      <c r="F13" s="56"/>
      <c r="G13" s="56"/>
      <c r="H13" s="56"/>
      <c r="I13" s="2"/>
    </row>
    <row r="14" spans="1:9" ht="15.75" x14ac:dyDescent="0.25">
      <c r="A14" s="54" t="s">
        <v>2</v>
      </c>
      <c r="B14" s="54"/>
      <c r="C14" s="54"/>
      <c r="D14" s="54"/>
      <c r="E14" s="54"/>
      <c r="F14" s="56"/>
      <c r="G14" s="56"/>
      <c r="H14" s="56"/>
      <c r="I14" s="2"/>
    </row>
    <row r="15" spans="1:9" ht="15.75" x14ac:dyDescent="0.25">
      <c r="A15" s="2"/>
      <c r="B15" s="3"/>
      <c r="C15" s="3"/>
      <c r="D15" s="2"/>
      <c r="E15" s="2"/>
      <c r="F15" s="2"/>
      <c r="G15" s="2"/>
      <c r="H15" s="2"/>
      <c r="I15" s="2"/>
    </row>
    <row r="16" spans="1:9" ht="67.5" customHeight="1" x14ac:dyDescent="0.25">
      <c r="A16" s="57" t="s">
        <v>133</v>
      </c>
      <c r="B16" s="57"/>
      <c r="C16" s="57"/>
      <c r="D16" s="57"/>
      <c r="E16" s="57"/>
      <c r="F16" s="57"/>
      <c r="G16" s="57"/>
      <c r="H16" s="57"/>
      <c r="I16" s="5"/>
    </row>
    <row r="17" spans="1:9" ht="25.5" customHeight="1" x14ac:dyDescent="0.25">
      <c r="A17" s="7"/>
      <c r="B17" s="27">
        <f>G93+G100</f>
        <v>180000</v>
      </c>
      <c r="C17" s="67" t="s">
        <v>25</v>
      </c>
      <c r="D17" s="55"/>
      <c r="E17" s="55"/>
      <c r="F17" s="55"/>
      <c r="G17" s="55"/>
      <c r="H17" s="7"/>
      <c r="I17" s="5"/>
    </row>
    <row r="18" spans="1:9" ht="20.25" customHeight="1" x14ac:dyDescent="0.25">
      <c r="A18" s="60"/>
      <c r="B18" s="60"/>
      <c r="C18" s="60"/>
      <c r="D18" s="60"/>
      <c r="E18" s="7"/>
      <c r="F18" s="7"/>
      <c r="G18" s="7"/>
      <c r="H18" s="7"/>
      <c r="I18" s="5"/>
    </row>
    <row r="19" spans="1:9" ht="28.5" customHeight="1" x14ac:dyDescent="0.25">
      <c r="A19" s="7"/>
      <c r="B19" s="27">
        <f>G91+F100</f>
        <v>148760.32999999999</v>
      </c>
      <c r="C19" s="67" t="s">
        <v>26</v>
      </c>
      <c r="D19" s="55"/>
      <c r="E19" s="55"/>
      <c r="F19" s="55"/>
      <c r="G19" s="55"/>
      <c r="H19" s="55"/>
      <c r="I19" s="5"/>
    </row>
    <row r="20" spans="1:9" ht="15" customHeight="1" x14ac:dyDescent="0.25">
      <c r="A20" s="7"/>
      <c r="B20" s="26"/>
      <c r="C20" s="26"/>
      <c r="D20" s="7"/>
      <c r="E20" s="7"/>
      <c r="F20" s="7"/>
      <c r="G20" s="7"/>
      <c r="H20" s="7"/>
      <c r="I20" s="5"/>
    </row>
    <row r="21" spans="1:9" ht="42.75" customHeight="1" x14ac:dyDescent="0.25">
      <c r="A21" s="63" t="s">
        <v>15</v>
      </c>
      <c r="B21" s="64"/>
      <c r="C21" s="64"/>
      <c r="D21" s="64"/>
      <c r="E21" s="64"/>
      <c r="F21" s="64"/>
      <c r="G21" s="64"/>
      <c r="H21" s="64"/>
      <c r="I21" s="5"/>
    </row>
    <row r="22" spans="1:9" ht="69.75" customHeight="1" x14ac:dyDescent="0.25">
      <c r="A22" s="63" t="s">
        <v>130</v>
      </c>
      <c r="B22" s="63"/>
      <c r="C22" s="63"/>
      <c r="D22" s="63"/>
      <c r="E22" s="63"/>
      <c r="F22" s="63"/>
      <c r="G22" s="63"/>
      <c r="H22" s="63"/>
      <c r="I22" s="5"/>
    </row>
    <row r="23" spans="1:9" ht="50.25" customHeight="1" x14ac:dyDescent="0.25">
      <c r="A23" s="59" t="s">
        <v>131</v>
      </c>
      <c r="B23" s="59"/>
      <c r="C23" s="59"/>
      <c r="D23" s="59"/>
      <c r="E23" s="59"/>
      <c r="F23" s="59"/>
      <c r="G23" s="59"/>
      <c r="H23" s="59"/>
      <c r="I23" s="5"/>
    </row>
    <row r="24" spans="1:9" ht="15.75" x14ac:dyDescent="0.25">
      <c r="A24" s="58"/>
      <c r="B24" s="58"/>
      <c r="C24" s="58"/>
      <c r="D24" s="58"/>
      <c r="E24" s="58"/>
      <c r="F24" s="58"/>
      <c r="G24" s="58"/>
      <c r="H24" s="58"/>
      <c r="I24" s="2"/>
    </row>
    <row r="25" spans="1:9" ht="15.75" x14ac:dyDescent="0.25">
      <c r="A25" s="55" t="s">
        <v>3</v>
      </c>
      <c r="B25" s="55"/>
      <c r="C25" s="55"/>
      <c r="D25" s="55"/>
      <c r="E25" s="55"/>
      <c r="F25" s="55"/>
      <c r="G25" s="55"/>
      <c r="H25" s="55"/>
      <c r="I25" s="2"/>
    </row>
    <row r="26" spans="1:9" ht="15.75" x14ac:dyDescent="0.25">
      <c r="A26" s="7"/>
      <c r="B26" s="7"/>
      <c r="C26" s="7"/>
      <c r="D26" s="7"/>
      <c r="E26" s="7"/>
      <c r="F26" s="7"/>
      <c r="G26" s="69" t="s">
        <v>27</v>
      </c>
      <c r="H26" s="69"/>
      <c r="I26" s="2"/>
    </row>
    <row r="27" spans="1:9" ht="22.5" customHeight="1" x14ac:dyDescent="0.25">
      <c r="A27" s="68" t="s">
        <v>4</v>
      </c>
      <c r="B27" s="118" t="s">
        <v>24</v>
      </c>
      <c r="C27" s="118"/>
      <c r="D27" s="68" t="s">
        <v>5</v>
      </c>
      <c r="E27" s="61" t="s">
        <v>104</v>
      </c>
      <c r="F27" s="68" t="s">
        <v>114</v>
      </c>
      <c r="G27" s="68" t="s">
        <v>103</v>
      </c>
      <c r="H27" s="68"/>
      <c r="I27" s="2"/>
    </row>
    <row r="28" spans="1:9" ht="52.5" customHeight="1" x14ac:dyDescent="0.25">
      <c r="A28" s="68"/>
      <c r="B28" s="118"/>
      <c r="C28" s="118"/>
      <c r="D28" s="68"/>
      <c r="E28" s="61"/>
      <c r="F28" s="68"/>
      <c r="G28" s="68"/>
      <c r="H28" s="68"/>
      <c r="I28" s="2"/>
    </row>
    <row r="29" spans="1:9" ht="16.5" customHeight="1" x14ac:dyDescent="0.25">
      <c r="A29" s="28">
        <v>1</v>
      </c>
      <c r="B29" s="62">
        <v>2</v>
      </c>
      <c r="C29" s="62"/>
      <c r="D29" s="28">
        <v>3</v>
      </c>
      <c r="E29" s="28">
        <v>4</v>
      </c>
      <c r="F29" s="28">
        <v>5</v>
      </c>
      <c r="G29" s="62">
        <v>6</v>
      </c>
      <c r="H29" s="62"/>
      <c r="I29" s="2"/>
    </row>
    <row r="30" spans="1:9" ht="119.25" customHeight="1" x14ac:dyDescent="0.25">
      <c r="A30" s="29">
        <v>1</v>
      </c>
      <c r="B30" s="65" t="s">
        <v>47</v>
      </c>
      <c r="C30" s="65"/>
      <c r="D30" s="30" t="s">
        <v>28</v>
      </c>
      <c r="E30" s="31">
        <v>50000</v>
      </c>
      <c r="F30" s="22"/>
      <c r="G30" s="52">
        <f>ROUND(E30*F30,2)</f>
        <v>0</v>
      </c>
      <c r="H30" s="53"/>
      <c r="I30" s="2"/>
    </row>
    <row r="31" spans="1:9" ht="73.5" customHeight="1" x14ac:dyDescent="0.25">
      <c r="A31" s="29">
        <f t="shared" ref="A31:A66" si="0">A30+1</f>
        <v>2</v>
      </c>
      <c r="B31" s="65" t="s">
        <v>48</v>
      </c>
      <c r="C31" s="65"/>
      <c r="D31" s="30" t="s">
        <v>28</v>
      </c>
      <c r="E31" s="31">
        <v>5</v>
      </c>
      <c r="F31" s="22"/>
      <c r="G31" s="52">
        <f t="shared" ref="G31:G90" si="1">ROUND(E31*F31,2)</f>
        <v>0</v>
      </c>
      <c r="H31" s="53"/>
      <c r="I31" s="2"/>
    </row>
    <row r="32" spans="1:9" ht="123" customHeight="1" x14ac:dyDescent="0.25">
      <c r="A32" s="29">
        <v>3</v>
      </c>
      <c r="B32" s="65" t="s">
        <v>49</v>
      </c>
      <c r="C32" s="65"/>
      <c r="D32" s="30" t="s">
        <v>28</v>
      </c>
      <c r="E32" s="31">
        <v>1</v>
      </c>
      <c r="F32" s="22"/>
      <c r="G32" s="52">
        <f t="shared" si="1"/>
        <v>0</v>
      </c>
      <c r="H32" s="53"/>
      <c r="I32" s="2"/>
    </row>
    <row r="33" spans="1:9" ht="93" customHeight="1" x14ac:dyDescent="0.25">
      <c r="A33" s="29">
        <v>4</v>
      </c>
      <c r="B33" s="65" t="s">
        <v>50</v>
      </c>
      <c r="C33" s="65"/>
      <c r="D33" s="30" t="s">
        <v>28</v>
      </c>
      <c r="E33" s="31">
        <v>1</v>
      </c>
      <c r="F33" s="22"/>
      <c r="G33" s="52">
        <f t="shared" si="1"/>
        <v>0</v>
      </c>
      <c r="H33" s="53"/>
      <c r="I33" s="2"/>
    </row>
    <row r="34" spans="1:9" ht="123.75" customHeight="1" x14ac:dyDescent="0.25">
      <c r="A34" s="29">
        <v>5</v>
      </c>
      <c r="B34" s="65" t="s">
        <v>51</v>
      </c>
      <c r="C34" s="65"/>
      <c r="D34" s="30" t="s">
        <v>28</v>
      </c>
      <c r="E34" s="31">
        <v>150</v>
      </c>
      <c r="F34" s="22"/>
      <c r="G34" s="52">
        <f t="shared" si="1"/>
        <v>0</v>
      </c>
      <c r="H34" s="53"/>
      <c r="I34" s="2"/>
    </row>
    <row r="35" spans="1:9" ht="93.75" customHeight="1" x14ac:dyDescent="0.25">
      <c r="A35" s="29">
        <v>6</v>
      </c>
      <c r="B35" s="65" t="s">
        <v>52</v>
      </c>
      <c r="C35" s="65"/>
      <c r="D35" s="30" t="s">
        <v>28</v>
      </c>
      <c r="E35" s="31">
        <v>750</v>
      </c>
      <c r="F35" s="22"/>
      <c r="G35" s="52">
        <f t="shared" si="1"/>
        <v>0</v>
      </c>
      <c r="H35" s="53"/>
      <c r="I35" s="2"/>
    </row>
    <row r="36" spans="1:9" ht="120" customHeight="1" x14ac:dyDescent="0.25">
      <c r="A36" s="29">
        <v>7</v>
      </c>
      <c r="B36" s="65" t="s">
        <v>53</v>
      </c>
      <c r="C36" s="65"/>
      <c r="D36" s="30" t="s">
        <v>28</v>
      </c>
      <c r="E36" s="31">
        <v>4</v>
      </c>
      <c r="F36" s="22"/>
      <c r="G36" s="52">
        <f t="shared" si="1"/>
        <v>0</v>
      </c>
      <c r="H36" s="53"/>
      <c r="I36" s="2"/>
    </row>
    <row r="37" spans="1:9" ht="91.5" customHeight="1" x14ac:dyDescent="0.25">
      <c r="A37" s="29">
        <v>8</v>
      </c>
      <c r="B37" s="65" t="s">
        <v>54</v>
      </c>
      <c r="C37" s="65"/>
      <c r="D37" s="30" t="s">
        <v>28</v>
      </c>
      <c r="E37" s="31">
        <v>30</v>
      </c>
      <c r="F37" s="22"/>
      <c r="G37" s="52">
        <f t="shared" si="1"/>
        <v>0</v>
      </c>
      <c r="H37" s="53"/>
      <c r="I37" s="2"/>
    </row>
    <row r="38" spans="1:9" ht="126.75" customHeight="1" x14ac:dyDescent="0.25">
      <c r="A38" s="29">
        <v>9</v>
      </c>
      <c r="B38" s="65" t="s">
        <v>55</v>
      </c>
      <c r="C38" s="65"/>
      <c r="D38" s="30" t="s">
        <v>29</v>
      </c>
      <c r="E38" s="31">
        <v>10</v>
      </c>
      <c r="F38" s="22"/>
      <c r="G38" s="52">
        <f t="shared" si="1"/>
        <v>0</v>
      </c>
      <c r="H38" s="53"/>
      <c r="I38" s="2"/>
    </row>
    <row r="39" spans="1:9" ht="99" customHeight="1" x14ac:dyDescent="0.25">
      <c r="A39" s="29">
        <v>10</v>
      </c>
      <c r="B39" s="65" t="s">
        <v>56</v>
      </c>
      <c r="C39" s="65"/>
      <c r="D39" s="30" t="s">
        <v>29</v>
      </c>
      <c r="E39" s="31">
        <v>20</v>
      </c>
      <c r="F39" s="22"/>
      <c r="G39" s="52">
        <f t="shared" si="1"/>
        <v>0</v>
      </c>
      <c r="H39" s="53"/>
      <c r="I39" s="2"/>
    </row>
    <row r="40" spans="1:9" ht="117.75" customHeight="1" x14ac:dyDescent="0.25">
      <c r="A40" s="29">
        <v>11</v>
      </c>
      <c r="B40" s="65" t="s">
        <v>57</v>
      </c>
      <c r="C40" s="65"/>
      <c r="D40" s="30" t="s">
        <v>29</v>
      </c>
      <c r="E40" s="31">
        <v>1</v>
      </c>
      <c r="F40" s="22"/>
      <c r="G40" s="52">
        <f t="shared" si="1"/>
        <v>0</v>
      </c>
      <c r="H40" s="53"/>
      <c r="I40" s="2"/>
    </row>
    <row r="41" spans="1:9" ht="99.75" customHeight="1" x14ac:dyDescent="0.25">
      <c r="A41" s="29">
        <v>12</v>
      </c>
      <c r="B41" s="65" t="s">
        <v>58</v>
      </c>
      <c r="C41" s="65"/>
      <c r="D41" s="30" t="s">
        <v>29</v>
      </c>
      <c r="E41" s="31">
        <v>1</v>
      </c>
      <c r="F41" s="22"/>
      <c r="G41" s="52">
        <f t="shared" si="1"/>
        <v>0</v>
      </c>
      <c r="H41" s="53"/>
      <c r="I41" s="2"/>
    </row>
    <row r="42" spans="1:9" ht="126.75" customHeight="1" x14ac:dyDescent="0.25">
      <c r="A42" s="29">
        <v>13</v>
      </c>
      <c r="B42" s="65" t="s">
        <v>59</v>
      </c>
      <c r="C42" s="65"/>
      <c r="D42" s="30" t="s">
        <v>29</v>
      </c>
      <c r="E42" s="31">
        <v>1</v>
      </c>
      <c r="F42" s="22"/>
      <c r="G42" s="52">
        <f t="shared" si="1"/>
        <v>0</v>
      </c>
      <c r="H42" s="53"/>
      <c r="I42" s="2"/>
    </row>
    <row r="43" spans="1:9" ht="96.75" customHeight="1" x14ac:dyDescent="0.25">
      <c r="A43" s="29">
        <v>14</v>
      </c>
      <c r="B43" s="65" t="s">
        <v>60</v>
      </c>
      <c r="C43" s="65"/>
      <c r="D43" s="30" t="s">
        <v>29</v>
      </c>
      <c r="E43" s="31">
        <v>1</v>
      </c>
      <c r="F43" s="22"/>
      <c r="G43" s="52">
        <f t="shared" si="1"/>
        <v>0</v>
      </c>
      <c r="H43" s="53"/>
      <c r="I43" s="2"/>
    </row>
    <row r="44" spans="1:9" ht="86.25" customHeight="1" x14ac:dyDescent="0.25">
      <c r="A44" s="29">
        <f t="shared" si="0"/>
        <v>15</v>
      </c>
      <c r="B44" s="65" t="s">
        <v>61</v>
      </c>
      <c r="C44" s="65"/>
      <c r="D44" s="30" t="s">
        <v>28</v>
      </c>
      <c r="E44" s="31">
        <v>1</v>
      </c>
      <c r="F44" s="22"/>
      <c r="G44" s="52">
        <f t="shared" si="1"/>
        <v>0</v>
      </c>
      <c r="H44" s="53"/>
      <c r="I44" s="2"/>
    </row>
    <row r="45" spans="1:9" ht="122.25" customHeight="1" x14ac:dyDescent="0.25">
      <c r="A45" s="29">
        <v>16</v>
      </c>
      <c r="B45" s="65" t="s">
        <v>62</v>
      </c>
      <c r="C45" s="65"/>
      <c r="D45" s="30" t="s">
        <v>28</v>
      </c>
      <c r="E45" s="31">
        <v>1</v>
      </c>
      <c r="F45" s="22"/>
      <c r="G45" s="52">
        <f t="shared" si="1"/>
        <v>0</v>
      </c>
      <c r="H45" s="53"/>
      <c r="I45" s="2"/>
    </row>
    <row r="46" spans="1:9" ht="131.25" customHeight="1" x14ac:dyDescent="0.25">
      <c r="A46" s="29">
        <v>17</v>
      </c>
      <c r="B46" s="65" t="s">
        <v>63</v>
      </c>
      <c r="C46" s="65"/>
      <c r="D46" s="30" t="s">
        <v>28</v>
      </c>
      <c r="E46" s="31">
        <v>1</v>
      </c>
      <c r="F46" s="22"/>
      <c r="G46" s="52">
        <f t="shared" si="1"/>
        <v>0</v>
      </c>
      <c r="H46" s="53"/>
      <c r="I46" s="2"/>
    </row>
    <row r="47" spans="1:9" ht="108.75" customHeight="1" x14ac:dyDescent="0.25">
      <c r="A47" s="29">
        <v>18</v>
      </c>
      <c r="B47" s="65" t="s">
        <v>64</v>
      </c>
      <c r="C47" s="65"/>
      <c r="D47" s="30" t="s">
        <v>28</v>
      </c>
      <c r="E47" s="31">
        <v>1</v>
      </c>
      <c r="F47" s="22"/>
      <c r="G47" s="52">
        <f t="shared" si="1"/>
        <v>0</v>
      </c>
      <c r="H47" s="53"/>
      <c r="I47" s="2"/>
    </row>
    <row r="48" spans="1:9" ht="127.5" customHeight="1" x14ac:dyDescent="0.25">
      <c r="A48" s="32">
        <v>19</v>
      </c>
      <c r="B48" s="66" t="s">
        <v>65</v>
      </c>
      <c r="C48" s="66"/>
      <c r="D48" s="33" t="s">
        <v>28</v>
      </c>
      <c r="E48" s="34">
        <v>2</v>
      </c>
      <c r="F48" s="22"/>
      <c r="G48" s="52">
        <f t="shared" si="1"/>
        <v>0</v>
      </c>
      <c r="H48" s="53"/>
      <c r="I48" s="2"/>
    </row>
    <row r="49" spans="1:9" ht="111" customHeight="1" x14ac:dyDescent="0.25">
      <c r="A49" s="29">
        <v>20</v>
      </c>
      <c r="B49" s="65" t="s">
        <v>105</v>
      </c>
      <c r="C49" s="65"/>
      <c r="D49" s="30" t="s">
        <v>28</v>
      </c>
      <c r="E49" s="31">
        <v>10</v>
      </c>
      <c r="F49" s="22"/>
      <c r="G49" s="52">
        <f t="shared" si="1"/>
        <v>0</v>
      </c>
      <c r="H49" s="53"/>
      <c r="I49" s="2"/>
    </row>
    <row r="50" spans="1:9" ht="31.5" customHeight="1" x14ac:dyDescent="0.25">
      <c r="A50" s="29">
        <f t="shared" si="0"/>
        <v>21</v>
      </c>
      <c r="B50" s="65" t="s">
        <v>66</v>
      </c>
      <c r="C50" s="65"/>
      <c r="D50" s="30" t="s">
        <v>29</v>
      </c>
      <c r="E50" s="31">
        <v>30</v>
      </c>
      <c r="F50" s="22"/>
      <c r="G50" s="52">
        <f t="shared" si="1"/>
        <v>0</v>
      </c>
      <c r="H50" s="53"/>
      <c r="I50" s="2"/>
    </row>
    <row r="51" spans="1:9" ht="31.5" customHeight="1" x14ac:dyDescent="0.25">
      <c r="A51" s="29">
        <f t="shared" si="0"/>
        <v>22</v>
      </c>
      <c r="B51" s="65" t="s">
        <v>67</v>
      </c>
      <c r="C51" s="65"/>
      <c r="D51" s="30" t="s">
        <v>29</v>
      </c>
      <c r="E51" s="31">
        <v>5</v>
      </c>
      <c r="F51" s="22"/>
      <c r="G51" s="52">
        <f t="shared" si="1"/>
        <v>0</v>
      </c>
      <c r="H51" s="53"/>
      <c r="I51" s="2"/>
    </row>
    <row r="52" spans="1:9" ht="31.5" customHeight="1" x14ac:dyDescent="0.25">
      <c r="A52" s="29">
        <f t="shared" si="0"/>
        <v>23</v>
      </c>
      <c r="B52" s="65" t="s">
        <v>68</v>
      </c>
      <c r="C52" s="65"/>
      <c r="D52" s="30" t="s">
        <v>29</v>
      </c>
      <c r="E52" s="31">
        <v>50</v>
      </c>
      <c r="F52" s="22"/>
      <c r="G52" s="52">
        <f t="shared" si="1"/>
        <v>0</v>
      </c>
      <c r="H52" s="53"/>
      <c r="I52" s="2"/>
    </row>
    <row r="53" spans="1:9" ht="31.5" customHeight="1" x14ac:dyDescent="0.25">
      <c r="A53" s="29">
        <f t="shared" si="0"/>
        <v>24</v>
      </c>
      <c r="B53" s="65" t="s">
        <v>69</v>
      </c>
      <c r="C53" s="65"/>
      <c r="D53" s="30" t="s">
        <v>29</v>
      </c>
      <c r="E53" s="31">
        <v>50</v>
      </c>
      <c r="F53" s="22"/>
      <c r="G53" s="52">
        <f t="shared" si="1"/>
        <v>0</v>
      </c>
      <c r="H53" s="53"/>
      <c r="I53" s="2"/>
    </row>
    <row r="54" spans="1:9" ht="31.5" customHeight="1" x14ac:dyDescent="0.25">
      <c r="A54" s="29">
        <f t="shared" si="0"/>
        <v>25</v>
      </c>
      <c r="B54" s="65" t="s">
        <v>70</v>
      </c>
      <c r="C54" s="65"/>
      <c r="D54" s="30" t="s">
        <v>29</v>
      </c>
      <c r="E54" s="31">
        <v>8</v>
      </c>
      <c r="F54" s="22"/>
      <c r="G54" s="52">
        <f t="shared" si="1"/>
        <v>0</v>
      </c>
      <c r="H54" s="53"/>
      <c r="I54" s="2"/>
    </row>
    <row r="55" spans="1:9" ht="31.5" customHeight="1" x14ac:dyDescent="0.25">
      <c r="A55" s="29">
        <f t="shared" si="0"/>
        <v>26</v>
      </c>
      <c r="B55" s="65" t="s">
        <v>71</v>
      </c>
      <c r="C55" s="65"/>
      <c r="D55" s="30" t="s">
        <v>29</v>
      </c>
      <c r="E55" s="31">
        <v>15</v>
      </c>
      <c r="F55" s="22"/>
      <c r="G55" s="52">
        <f t="shared" si="1"/>
        <v>0</v>
      </c>
      <c r="H55" s="53"/>
      <c r="I55" s="2"/>
    </row>
    <row r="56" spans="1:9" ht="31.5" customHeight="1" x14ac:dyDescent="0.25">
      <c r="A56" s="29">
        <f t="shared" si="0"/>
        <v>27</v>
      </c>
      <c r="B56" s="65" t="s">
        <v>72</v>
      </c>
      <c r="C56" s="65"/>
      <c r="D56" s="30" t="s">
        <v>29</v>
      </c>
      <c r="E56" s="31">
        <v>20</v>
      </c>
      <c r="F56" s="22"/>
      <c r="G56" s="52">
        <f t="shared" si="1"/>
        <v>0</v>
      </c>
      <c r="H56" s="53"/>
      <c r="I56" s="2"/>
    </row>
    <row r="57" spans="1:9" ht="31.5" customHeight="1" x14ac:dyDescent="0.25">
      <c r="A57" s="29">
        <f t="shared" si="0"/>
        <v>28</v>
      </c>
      <c r="B57" s="65" t="s">
        <v>73</v>
      </c>
      <c r="C57" s="65"/>
      <c r="D57" s="30" t="s">
        <v>29</v>
      </c>
      <c r="E57" s="31">
        <v>35</v>
      </c>
      <c r="F57" s="22"/>
      <c r="G57" s="52">
        <f t="shared" si="1"/>
        <v>0</v>
      </c>
      <c r="H57" s="53"/>
      <c r="I57" s="2"/>
    </row>
    <row r="58" spans="1:9" ht="120.75" customHeight="1" x14ac:dyDescent="0.25">
      <c r="A58" s="29">
        <f t="shared" si="0"/>
        <v>29</v>
      </c>
      <c r="B58" s="65" t="s">
        <v>74</v>
      </c>
      <c r="C58" s="65"/>
      <c r="D58" s="30" t="s">
        <v>30</v>
      </c>
      <c r="E58" s="31">
        <v>1</v>
      </c>
      <c r="F58" s="22"/>
      <c r="G58" s="52">
        <f t="shared" si="1"/>
        <v>0</v>
      </c>
      <c r="H58" s="53"/>
      <c r="I58" s="2"/>
    </row>
    <row r="59" spans="1:9" ht="31.5" customHeight="1" x14ac:dyDescent="0.25">
      <c r="A59" s="29">
        <f t="shared" si="0"/>
        <v>30</v>
      </c>
      <c r="B59" s="65" t="s">
        <v>33</v>
      </c>
      <c r="C59" s="65"/>
      <c r="D59" s="30" t="s">
        <v>30</v>
      </c>
      <c r="E59" s="31">
        <v>1</v>
      </c>
      <c r="F59" s="22"/>
      <c r="G59" s="52">
        <f t="shared" si="1"/>
        <v>0</v>
      </c>
      <c r="H59" s="53"/>
      <c r="I59" s="2"/>
    </row>
    <row r="60" spans="1:9" ht="120" customHeight="1" x14ac:dyDescent="0.25">
      <c r="A60" s="29">
        <f t="shared" si="0"/>
        <v>31</v>
      </c>
      <c r="B60" s="65" t="s">
        <v>75</v>
      </c>
      <c r="C60" s="65"/>
      <c r="D60" s="30" t="s">
        <v>30</v>
      </c>
      <c r="E60" s="31">
        <v>1</v>
      </c>
      <c r="F60" s="22"/>
      <c r="G60" s="52">
        <f t="shared" si="1"/>
        <v>0</v>
      </c>
      <c r="H60" s="53"/>
      <c r="I60" s="2"/>
    </row>
    <row r="61" spans="1:9" ht="31.5" customHeight="1" x14ac:dyDescent="0.25">
      <c r="A61" s="29">
        <f t="shared" si="0"/>
        <v>32</v>
      </c>
      <c r="B61" s="65" t="s">
        <v>34</v>
      </c>
      <c r="C61" s="65"/>
      <c r="D61" s="30" t="s">
        <v>30</v>
      </c>
      <c r="E61" s="31">
        <v>1</v>
      </c>
      <c r="F61" s="22"/>
      <c r="G61" s="52">
        <f t="shared" si="1"/>
        <v>0</v>
      </c>
      <c r="H61" s="53"/>
      <c r="I61" s="2"/>
    </row>
    <row r="62" spans="1:9" ht="123.75" customHeight="1" x14ac:dyDescent="0.25">
      <c r="A62" s="29">
        <f t="shared" si="0"/>
        <v>33</v>
      </c>
      <c r="B62" s="65" t="s">
        <v>76</v>
      </c>
      <c r="C62" s="65"/>
      <c r="D62" s="30" t="s">
        <v>30</v>
      </c>
      <c r="E62" s="31">
        <v>1</v>
      </c>
      <c r="F62" s="22"/>
      <c r="G62" s="52">
        <f t="shared" si="1"/>
        <v>0</v>
      </c>
      <c r="H62" s="53"/>
      <c r="I62" s="2"/>
    </row>
    <row r="63" spans="1:9" ht="31.5" customHeight="1" x14ac:dyDescent="0.25">
      <c r="A63" s="29">
        <f t="shared" si="0"/>
        <v>34</v>
      </c>
      <c r="B63" s="65" t="s">
        <v>35</v>
      </c>
      <c r="C63" s="65"/>
      <c r="D63" s="30" t="s">
        <v>30</v>
      </c>
      <c r="E63" s="31">
        <v>3</v>
      </c>
      <c r="F63" s="22"/>
      <c r="G63" s="52">
        <f t="shared" si="1"/>
        <v>0</v>
      </c>
      <c r="H63" s="53"/>
      <c r="I63" s="2"/>
    </row>
    <row r="64" spans="1:9" ht="121.5" customHeight="1" x14ac:dyDescent="0.25">
      <c r="A64" s="29">
        <f t="shared" si="0"/>
        <v>35</v>
      </c>
      <c r="B64" s="65" t="s">
        <v>77</v>
      </c>
      <c r="C64" s="65"/>
      <c r="D64" s="30" t="s">
        <v>30</v>
      </c>
      <c r="E64" s="31">
        <v>1</v>
      </c>
      <c r="F64" s="22"/>
      <c r="G64" s="52">
        <f t="shared" si="1"/>
        <v>0</v>
      </c>
      <c r="H64" s="53"/>
      <c r="I64" s="2"/>
    </row>
    <row r="65" spans="1:9" ht="31.5" customHeight="1" x14ac:dyDescent="0.25">
      <c r="A65" s="29">
        <f t="shared" si="0"/>
        <v>36</v>
      </c>
      <c r="B65" s="65" t="s">
        <v>78</v>
      </c>
      <c r="C65" s="65"/>
      <c r="D65" s="30" t="s">
        <v>31</v>
      </c>
      <c r="E65" s="31">
        <v>150</v>
      </c>
      <c r="F65" s="22"/>
      <c r="G65" s="52">
        <f t="shared" si="1"/>
        <v>0</v>
      </c>
      <c r="H65" s="53"/>
      <c r="I65" s="2"/>
    </row>
    <row r="66" spans="1:9" ht="72" customHeight="1" x14ac:dyDescent="0.25">
      <c r="A66" s="29">
        <f t="shared" si="0"/>
        <v>37</v>
      </c>
      <c r="B66" s="65" t="s">
        <v>79</v>
      </c>
      <c r="C66" s="65"/>
      <c r="D66" s="30" t="s">
        <v>32</v>
      </c>
      <c r="E66" s="31">
        <v>1</v>
      </c>
      <c r="F66" s="22"/>
      <c r="G66" s="52">
        <f t="shared" si="1"/>
        <v>0</v>
      </c>
      <c r="H66" s="53"/>
      <c r="I66" s="2"/>
    </row>
    <row r="67" spans="1:9" ht="31.5" customHeight="1" x14ac:dyDescent="0.25">
      <c r="A67" s="29">
        <v>38</v>
      </c>
      <c r="B67" s="65" t="s">
        <v>80</v>
      </c>
      <c r="C67" s="65"/>
      <c r="D67" s="30" t="s">
        <v>29</v>
      </c>
      <c r="E67" s="31">
        <v>1</v>
      </c>
      <c r="F67" s="22"/>
      <c r="G67" s="52">
        <f t="shared" si="1"/>
        <v>0</v>
      </c>
      <c r="H67" s="53"/>
      <c r="I67" s="2"/>
    </row>
    <row r="68" spans="1:9" ht="61.5" customHeight="1" x14ac:dyDescent="0.25">
      <c r="A68" s="29">
        <v>39</v>
      </c>
      <c r="B68" s="65" t="s">
        <v>81</v>
      </c>
      <c r="C68" s="65"/>
      <c r="D68" s="30" t="s">
        <v>32</v>
      </c>
      <c r="E68" s="31">
        <v>1</v>
      </c>
      <c r="F68" s="22"/>
      <c r="G68" s="52">
        <f t="shared" si="1"/>
        <v>0</v>
      </c>
      <c r="H68" s="53"/>
      <c r="I68" s="2"/>
    </row>
    <row r="69" spans="1:9" ht="43.5" customHeight="1" x14ac:dyDescent="0.25">
      <c r="A69" s="29">
        <v>40</v>
      </c>
      <c r="B69" s="119" t="s">
        <v>82</v>
      </c>
      <c r="C69" s="119"/>
      <c r="D69" s="30" t="s">
        <v>83</v>
      </c>
      <c r="E69" s="31">
        <v>1</v>
      </c>
      <c r="F69" s="22"/>
      <c r="G69" s="52">
        <f t="shared" si="1"/>
        <v>0</v>
      </c>
      <c r="H69" s="53"/>
      <c r="I69" s="2"/>
    </row>
    <row r="70" spans="1:9" ht="45" customHeight="1" x14ac:dyDescent="0.25">
      <c r="A70" s="29">
        <v>41</v>
      </c>
      <c r="B70" s="119" t="s">
        <v>84</v>
      </c>
      <c r="C70" s="119"/>
      <c r="D70" s="30" t="s">
        <v>83</v>
      </c>
      <c r="E70" s="31">
        <v>1</v>
      </c>
      <c r="F70" s="22"/>
      <c r="G70" s="52">
        <f t="shared" si="1"/>
        <v>0</v>
      </c>
      <c r="H70" s="53"/>
      <c r="I70" s="2"/>
    </row>
    <row r="71" spans="1:9" ht="43.5" customHeight="1" x14ac:dyDescent="0.25">
      <c r="A71" s="29">
        <v>42</v>
      </c>
      <c r="B71" s="119" t="s">
        <v>85</v>
      </c>
      <c r="C71" s="119"/>
      <c r="D71" s="30" t="s">
        <v>83</v>
      </c>
      <c r="E71" s="31">
        <v>1</v>
      </c>
      <c r="F71" s="22"/>
      <c r="G71" s="52">
        <f t="shared" si="1"/>
        <v>0</v>
      </c>
      <c r="H71" s="53"/>
      <c r="I71" s="2"/>
    </row>
    <row r="72" spans="1:9" ht="43.5" customHeight="1" x14ac:dyDescent="0.25">
      <c r="A72" s="29">
        <v>43</v>
      </c>
      <c r="B72" s="119" t="s">
        <v>86</v>
      </c>
      <c r="C72" s="119"/>
      <c r="D72" s="30" t="s">
        <v>83</v>
      </c>
      <c r="E72" s="31">
        <v>1</v>
      </c>
      <c r="F72" s="22"/>
      <c r="G72" s="52">
        <f t="shared" si="1"/>
        <v>0</v>
      </c>
      <c r="H72" s="53"/>
      <c r="I72" s="2"/>
    </row>
    <row r="73" spans="1:9" ht="43.5" customHeight="1" x14ac:dyDescent="0.25">
      <c r="A73" s="29">
        <v>44</v>
      </c>
      <c r="B73" s="119" t="s">
        <v>87</v>
      </c>
      <c r="C73" s="119"/>
      <c r="D73" s="30" t="s">
        <v>83</v>
      </c>
      <c r="E73" s="31">
        <v>1</v>
      </c>
      <c r="F73" s="22"/>
      <c r="G73" s="52">
        <f t="shared" si="1"/>
        <v>0</v>
      </c>
      <c r="H73" s="53"/>
      <c r="I73" s="2"/>
    </row>
    <row r="74" spans="1:9" ht="43.5" customHeight="1" x14ac:dyDescent="0.25">
      <c r="A74" s="29">
        <v>45</v>
      </c>
      <c r="B74" s="119" t="s">
        <v>88</v>
      </c>
      <c r="C74" s="119"/>
      <c r="D74" s="30" t="s">
        <v>83</v>
      </c>
      <c r="E74" s="31">
        <v>1</v>
      </c>
      <c r="F74" s="22"/>
      <c r="G74" s="52">
        <f t="shared" si="1"/>
        <v>0</v>
      </c>
      <c r="H74" s="53"/>
      <c r="I74" s="2"/>
    </row>
    <row r="75" spans="1:9" ht="43.5" customHeight="1" x14ac:dyDescent="0.25">
      <c r="A75" s="29">
        <v>46</v>
      </c>
      <c r="B75" s="119" t="s">
        <v>89</v>
      </c>
      <c r="C75" s="119"/>
      <c r="D75" s="30" t="s">
        <v>83</v>
      </c>
      <c r="E75" s="31">
        <v>1</v>
      </c>
      <c r="F75" s="22"/>
      <c r="G75" s="52">
        <f t="shared" si="1"/>
        <v>0</v>
      </c>
      <c r="H75" s="53"/>
      <c r="I75" s="2"/>
    </row>
    <row r="76" spans="1:9" ht="44.25" customHeight="1" x14ac:dyDescent="0.25">
      <c r="A76" s="29">
        <v>47</v>
      </c>
      <c r="B76" s="119" t="s">
        <v>90</v>
      </c>
      <c r="C76" s="119"/>
      <c r="D76" s="30" t="s">
        <v>83</v>
      </c>
      <c r="E76" s="31">
        <v>1</v>
      </c>
      <c r="F76" s="22"/>
      <c r="G76" s="52">
        <f t="shared" si="1"/>
        <v>0</v>
      </c>
      <c r="H76" s="53"/>
      <c r="I76" s="2"/>
    </row>
    <row r="77" spans="1:9" ht="43.5" customHeight="1" x14ac:dyDescent="0.25">
      <c r="A77" s="29">
        <v>48</v>
      </c>
      <c r="B77" s="119" t="s">
        <v>91</v>
      </c>
      <c r="C77" s="119"/>
      <c r="D77" s="30" t="s">
        <v>83</v>
      </c>
      <c r="E77" s="31">
        <v>1</v>
      </c>
      <c r="F77" s="22"/>
      <c r="G77" s="52">
        <f t="shared" si="1"/>
        <v>0</v>
      </c>
      <c r="H77" s="53"/>
      <c r="I77" s="2"/>
    </row>
    <row r="78" spans="1:9" ht="43.5" customHeight="1" x14ac:dyDescent="0.25">
      <c r="A78" s="29">
        <v>49</v>
      </c>
      <c r="B78" s="119" t="s">
        <v>92</v>
      </c>
      <c r="C78" s="119"/>
      <c r="D78" s="30" t="s">
        <v>83</v>
      </c>
      <c r="E78" s="31">
        <v>1</v>
      </c>
      <c r="F78" s="22"/>
      <c r="G78" s="52">
        <f t="shared" si="1"/>
        <v>0</v>
      </c>
      <c r="H78" s="53"/>
      <c r="I78" s="2"/>
    </row>
    <row r="79" spans="1:9" ht="43.5" customHeight="1" x14ac:dyDescent="0.25">
      <c r="A79" s="29">
        <v>50</v>
      </c>
      <c r="B79" s="119" t="s">
        <v>93</v>
      </c>
      <c r="C79" s="119"/>
      <c r="D79" s="30" t="s">
        <v>83</v>
      </c>
      <c r="E79" s="31">
        <v>1</v>
      </c>
      <c r="F79" s="22"/>
      <c r="G79" s="52">
        <f t="shared" si="1"/>
        <v>0</v>
      </c>
      <c r="H79" s="53"/>
      <c r="I79" s="2"/>
    </row>
    <row r="80" spans="1:9" ht="43.5" customHeight="1" x14ac:dyDescent="0.25">
      <c r="A80" s="29">
        <v>51</v>
      </c>
      <c r="B80" s="65" t="s">
        <v>94</v>
      </c>
      <c r="C80" s="65"/>
      <c r="D80" s="30" t="s">
        <v>83</v>
      </c>
      <c r="E80" s="31">
        <v>1</v>
      </c>
      <c r="F80" s="22"/>
      <c r="G80" s="52">
        <f t="shared" si="1"/>
        <v>0</v>
      </c>
      <c r="H80" s="53"/>
      <c r="I80" s="2"/>
    </row>
    <row r="81" spans="1:9" ht="31.5" customHeight="1" x14ac:dyDescent="0.25">
      <c r="A81" s="29">
        <v>52</v>
      </c>
      <c r="B81" s="123" t="s">
        <v>95</v>
      </c>
      <c r="C81" s="123"/>
      <c r="D81" s="30" t="s">
        <v>28</v>
      </c>
      <c r="E81" s="31">
        <v>3</v>
      </c>
      <c r="F81" s="22"/>
      <c r="G81" s="52">
        <f t="shared" si="1"/>
        <v>0</v>
      </c>
      <c r="H81" s="53"/>
      <c r="I81" s="2"/>
    </row>
    <row r="82" spans="1:9" ht="31.5" customHeight="1" x14ac:dyDescent="0.25">
      <c r="A82" s="29">
        <v>53</v>
      </c>
      <c r="B82" s="123" t="s">
        <v>96</v>
      </c>
      <c r="C82" s="123"/>
      <c r="D82" s="30" t="s">
        <v>28</v>
      </c>
      <c r="E82" s="31">
        <v>3</v>
      </c>
      <c r="F82" s="22"/>
      <c r="G82" s="52">
        <f t="shared" si="1"/>
        <v>0</v>
      </c>
      <c r="H82" s="53"/>
      <c r="I82" s="2"/>
    </row>
    <row r="83" spans="1:9" ht="31.5" customHeight="1" x14ac:dyDescent="0.25">
      <c r="A83" s="29">
        <v>54</v>
      </c>
      <c r="B83" s="123" t="s">
        <v>97</v>
      </c>
      <c r="C83" s="123"/>
      <c r="D83" s="30" t="s">
        <v>28</v>
      </c>
      <c r="E83" s="31">
        <v>3</v>
      </c>
      <c r="F83" s="22"/>
      <c r="G83" s="52">
        <f t="shared" si="1"/>
        <v>0</v>
      </c>
      <c r="H83" s="53"/>
      <c r="I83" s="2"/>
    </row>
    <row r="84" spans="1:9" ht="31.5" customHeight="1" x14ac:dyDescent="0.25">
      <c r="A84" s="29">
        <v>55</v>
      </c>
      <c r="B84" s="123" t="s">
        <v>98</v>
      </c>
      <c r="C84" s="123"/>
      <c r="D84" s="30" t="s">
        <v>28</v>
      </c>
      <c r="E84" s="31">
        <v>3</v>
      </c>
      <c r="F84" s="22"/>
      <c r="G84" s="52">
        <f t="shared" si="1"/>
        <v>0</v>
      </c>
      <c r="H84" s="53"/>
      <c r="I84" s="2"/>
    </row>
    <row r="85" spans="1:9" ht="31.5" customHeight="1" x14ac:dyDescent="0.25">
      <c r="A85" s="29">
        <v>56</v>
      </c>
      <c r="B85" s="123" t="s">
        <v>106</v>
      </c>
      <c r="C85" s="123"/>
      <c r="D85" s="30" t="s">
        <v>28</v>
      </c>
      <c r="E85" s="31">
        <v>3</v>
      </c>
      <c r="F85" s="22"/>
      <c r="G85" s="52">
        <f t="shared" si="1"/>
        <v>0</v>
      </c>
      <c r="H85" s="53"/>
      <c r="I85" s="2"/>
    </row>
    <row r="86" spans="1:9" ht="31.5" customHeight="1" x14ac:dyDescent="0.25">
      <c r="A86" s="29">
        <v>57</v>
      </c>
      <c r="B86" s="123" t="s">
        <v>99</v>
      </c>
      <c r="C86" s="123"/>
      <c r="D86" s="30" t="s">
        <v>28</v>
      </c>
      <c r="E86" s="31">
        <v>3</v>
      </c>
      <c r="F86" s="22"/>
      <c r="G86" s="52">
        <f t="shared" si="1"/>
        <v>0</v>
      </c>
      <c r="H86" s="53"/>
      <c r="I86" s="2"/>
    </row>
    <row r="87" spans="1:9" ht="43.5" customHeight="1" x14ac:dyDescent="0.25">
      <c r="A87" s="29">
        <v>58</v>
      </c>
      <c r="B87" s="128" t="s">
        <v>100</v>
      </c>
      <c r="C87" s="128"/>
      <c r="D87" s="30" t="s">
        <v>28</v>
      </c>
      <c r="E87" s="31">
        <v>1</v>
      </c>
      <c r="F87" s="22"/>
      <c r="G87" s="52">
        <f t="shared" si="1"/>
        <v>0</v>
      </c>
      <c r="H87" s="53"/>
      <c r="I87" s="2"/>
    </row>
    <row r="88" spans="1:9" ht="43.5" customHeight="1" x14ac:dyDescent="0.25">
      <c r="A88" s="29">
        <v>59</v>
      </c>
      <c r="B88" s="65" t="s">
        <v>101</v>
      </c>
      <c r="C88" s="65"/>
      <c r="D88" s="30" t="s">
        <v>28</v>
      </c>
      <c r="E88" s="31">
        <v>80</v>
      </c>
      <c r="F88" s="22"/>
      <c r="G88" s="52">
        <f t="shared" si="1"/>
        <v>0</v>
      </c>
      <c r="H88" s="53"/>
      <c r="I88" s="2"/>
    </row>
    <row r="89" spans="1:9" ht="31.5" customHeight="1" x14ac:dyDescent="0.25">
      <c r="A89" s="29">
        <v>60</v>
      </c>
      <c r="B89" s="65" t="s">
        <v>36</v>
      </c>
      <c r="C89" s="65"/>
      <c r="D89" s="30" t="s">
        <v>28</v>
      </c>
      <c r="E89" s="31">
        <v>9</v>
      </c>
      <c r="F89" s="22"/>
      <c r="G89" s="52">
        <f t="shared" si="1"/>
        <v>0</v>
      </c>
      <c r="H89" s="53"/>
      <c r="I89" s="2"/>
    </row>
    <row r="90" spans="1:9" ht="48" customHeight="1" x14ac:dyDescent="0.25">
      <c r="A90" s="29">
        <v>61</v>
      </c>
      <c r="B90" s="65" t="s">
        <v>102</v>
      </c>
      <c r="C90" s="65"/>
      <c r="D90" s="30" t="s">
        <v>28</v>
      </c>
      <c r="E90" s="31">
        <v>440</v>
      </c>
      <c r="F90" s="22"/>
      <c r="G90" s="52">
        <f t="shared" si="1"/>
        <v>0</v>
      </c>
      <c r="H90" s="53"/>
      <c r="I90" s="2"/>
    </row>
    <row r="91" spans="1:9" ht="27" customHeight="1" x14ac:dyDescent="0.25">
      <c r="A91" s="130" t="s">
        <v>108</v>
      </c>
      <c r="B91" s="130"/>
      <c r="C91" s="130"/>
      <c r="D91" s="130"/>
      <c r="E91" s="130"/>
      <c r="F91" s="130"/>
      <c r="G91" s="131">
        <f>SUM(G30:G90)</f>
        <v>0</v>
      </c>
      <c r="H91" s="131"/>
    </row>
    <row r="92" spans="1:9" ht="27" customHeight="1" x14ac:dyDescent="0.25">
      <c r="A92" s="130" t="s">
        <v>113</v>
      </c>
      <c r="B92" s="130"/>
      <c r="C92" s="130"/>
      <c r="D92" s="130"/>
      <c r="E92" s="130"/>
      <c r="F92" s="130"/>
      <c r="G92" s="132"/>
      <c r="H92" s="132"/>
    </row>
    <row r="93" spans="1:9" ht="27" customHeight="1" x14ac:dyDescent="0.25">
      <c r="A93" s="130" t="s">
        <v>109</v>
      </c>
      <c r="B93" s="130"/>
      <c r="C93" s="130"/>
      <c r="D93" s="130"/>
      <c r="E93" s="130"/>
      <c r="F93" s="130"/>
      <c r="G93" s="131">
        <f>ROUND((G92/100)*G91+G91,21)</f>
        <v>0</v>
      </c>
      <c r="H93" s="131"/>
    </row>
    <row r="94" spans="1:9" ht="39.75" customHeight="1" x14ac:dyDescent="0.25">
      <c r="A94" s="126" t="s">
        <v>107</v>
      </c>
      <c r="B94" s="127"/>
      <c r="C94" s="127"/>
      <c r="D94" s="127"/>
      <c r="E94" s="127"/>
      <c r="F94" s="127"/>
      <c r="G94" s="127"/>
      <c r="H94" s="127"/>
      <c r="I94" s="2"/>
    </row>
    <row r="95" spans="1:9" ht="33.75" customHeight="1" x14ac:dyDescent="0.25">
      <c r="A95" s="129" t="s">
        <v>111</v>
      </c>
      <c r="B95" s="129"/>
      <c r="C95" s="129"/>
      <c r="D95" s="129"/>
      <c r="E95" s="129"/>
      <c r="F95" s="129"/>
      <c r="G95" s="129"/>
      <c r="H95" s="129"/>
      <c r="I95" s="2"/>
    </row>
    <row r="96" spans="1:9" ht="18.75" customHeight="1" x14ac:dyDescent="0.25">
      <c r="A96" s="23"/>
      <c r="B96" s="23"/>
      <c r="C96" s="23"/>
      <c r="D96" s="23"/>
      <c r="E96" s="23"/>
      <c r="F96" s="23"/>
      <c r="G96" s="69" t="s">
        <v>110</v>
      </c>
      <c r="H96" s="69"/>
      <c r="I96" s="2"/>
    </row>
    <row r="97" spans="1:9" ht="33.75" customHeight="1" x14ac:dyDescent="0.25">
      <c r="A97" s="124" t="s">
        <v>4</v>
      </c>
      <c r="B97" s="125" t="s">
        <v>37</v>
      </c>
      <c r="C97" s="79" t="s">
        <v>38</v>
      </c>
      <c r="D97" s="79"/>
      <c r="E97" s="79" t="s">
        <v>115</v>
      </c>
      <c r="F97" s="79" t="s">
        <v>39</v>
      </c>
      <c r="G97" s="79"/>
      <c r="H97" s="79"/>
      <c r="I97" s="2"/>
    </row>
    <row r="98" spans="1:9" ht="33.75" customHeight="1" x14ac:dyDescent="0.25">
      <c r="A98" s="124"/>
      <c r="B98" s="125"/>
      <c r="C98" s="35" t="s">
        <v>40</v>
      </c>
      <c r="D98" s="35" t="s">
        <v>41</v>
      </c>
      <c r="E98" s="79"/>
      <c r="F98" s="35" t="s">
        <v>40</v>
      </c>
      <c r="G98" s="106" t="s">
        <v>41</v>
      </c>
      <c r="H98" s="106"/>
      <c r="I98" s="2"/>
    </row>
    <row r="99" spans="1:9" ht="15.75" customHeight="1" x14ac:dyDescent="0.25">
      <c r="A99" s="36">
        <v>1</v>
      </c>
      <c r="B99" s="37">
        <v>2</v>
      </c>
      <c r="C99" s="37">
        <v>3</v>
      </c>
      <c r="D99" s="37">
        <v>4</v>
      </c>
      <c r="E99" s="37">
        <v>5</v>
      </c>
      <c r="F99" s="37">
        <v>6</v>
      </c>
      <c r="G99" s="122">
        <v>7</v>
      </c>
      <c r="H99" s="122"/>
      <c r="I99" s="2"/>
    </row>
    <row r="100" spans="1:9" ht="107.25" customHeight="1" x14ac:dyDescent="0.25">
      <c r="A100" s="38">
        <v>1</v>
      </c>
      <c r="B100" s="39" t="s">
        <v>112</v>
      </c>
      <c r="C100" s="40">
        <v>148760.32999999999</v>
      </c>
      <c r="D100" s="41">
        <v>180000</v>
      </c>
      <c r="E100" s="25"/>
      <c r="F100" s="42">
        <f>ROUND(C100-(C100*E100/100),2)</f>
        <v>148760.32999999999</v>
      </c>
      <c r="G100" s="120">
        <f>ROUND(D100-(D100*E100/100),2)</f>
        <v>180000</v>
      </c>
      <c r="H100" s="121"/>
      <c r="I100" s="2"/>
    </row>
    <row r="101" spans="1:9" ht="16.5" customHeight="1" x14ac:dyDescent="0.25">
      <c r="A101" s="11"/>
      <c r="B101" s="11"/>
      <c r="C101" s="11"/>
      <c r="D101" s="11"/>
      <c r="E101" s="11"/>
      <c r="F101" s="11"/>
      <c r="G101" s="11"/>
      <c r="H101" s="11"/>
      <c r="I101" s="2"/>
    </row>
    <row r="102" spans="1:9" ht="234" customHeight="1" x14ac:dyDescent="0.25">
      <c r="A102" s="43" t="s">
        <v>132</v>
      </c>
      <c r="B102" s="44"/>
      <c r="C102" s="44"/>
      <c r="D102" s="44"/>
      <c r="E102" s="44"/>
      <c r="F102" s="44"/>
      <c r="G102" s="44"/>
      <c r="H102" s="45"/>
      <c r="I102" s="2"/>
    </row>
    <row r="103" spans="1:9" ht="10.5" customHeight="1" x14ac:dyDescent="0.25">
      <c r="A103" s="24"/>
      <c r="B103" s="24"/>
      <c r="C103" s="24"/>
      <c r="D103" s="24"/>
      <c r="E103" s="24"/>
      <c r="F103" s="24"/>
      <c r="G103" s="24"/>
      <c r="H103" s="24"/>
      <c r="I103" s="2"/>
    </row>
    <row r="104" spans="1:9" ht="65.25" customHeight="1" x14ac:dyDescent="0.25">
      <c r="A104" s="64" t="s">
        <v>134</v>
      </c>
      <c r="B104" s="64"/>
      <c r="C104" s="64"/>
      <c r="D104" s="64"/>
      <c r="E104" s="64"/>
      <c r="F104" s="64"/>
      <c r="G104" s="64"/>
      <c r="H104" s="64"/>
      <c r="I104" s="2"/>
    </row>
    <row r="105" spans="1:9" ht="33" customHeight="1" x14ac:dyDescent="0.25">
      <c r="A105" s="64" t="s">
        <v>11</v>
      </c>
      <c r="B105" s="64"/>
      <c r="C105" s="64"/>
      <c r="D105" s="64"/>
      <c r="E105" s="64"/>
      <c r="F105" s="64"/>
      <c r="G105" s="64"/>
      <c r="H105" s="64"/>
      <c r="I105" s="2"/>
    </row>
    <row r="106" spans="1:9" ht="20.25" customHeight="1" x14ac:dyDescent="0.25">
      <c r="A106" s="76" t="s">
        <v>12</v>
      </c>
      <c r="B106" s="76"/>
      <c r="C106" s="76"/>
      <c r="D106" s="76"/>
      <c r="E106" s="76"/>
      <c r="F106" s="76"/>
      <c r="G106" s="76"/>
      <c r="H106" s="76"/>
      <c r="I106" s="2"/>
    </row>
    <row r="107" spans="1:9" ht="34.5" customHeight="1" x14ac:dyDescent="0.25">
      <c r="A107" s="64" t="s">
        <v>13</v>
      </c>
      <c r="B107" s="64"/>
      <c r="C107" s="64"/>
      <c r="D107" s="64"/>
      <c r="E107" s="64"/>
      <c r="F107" s="64"/>
      <c r="G107" s="64"/>
      <c r="H107" s="64"/>
      <c r="I107" s="2"/>
    </row>
    <row r="108" spans="1:9" ht="24.75" customHeight="1" x14ac:dyDescent="0.25">
      <c r="A108" s="76" t="s">
        <v>116</v>
      </c>
      <c r="B108" s="76"/>
      <c r="C108" s="76"/>
      <c r="D108" s="76"/>
      <c r="E108" s="76"/>
      <c r="F108" s="76"/>
      <c r="G108" s="76"/>
      <c r="H108" s="76"/>
      <c r="I108" s="2"/>
    </row>
    <row r="109" spans="1:9" ht="48.75" customHeight="1" x14ac:dyDescent="0.25">
      <c r="A109" s="64" t="s">
        <v>17</v>
      </c>
      <c r="B109" s="64"/>
      <c r="C109" s="64"/>
      <c r="D109" s="64"/>
      <c r="E109" s="64"/>
      <c r="F109" s="64"/>
      <c r="G109" s="64"/>
      <c r="H109" s="64"/>
      <c r="I109" s="2"/>
    </row>
    <row r="110" spans="1:9" ht="18" x14ac:dyDescent="0.25">
      <c r="A110" s="12" t="s">
        <v>117</v>
      </c>
      <c r="B110" s="12"/>
      <c r="C110" s="12"/>
      <c r="D110" s="13"/>
      <c r="E110" s="13"/>
      <c r="F110" s="13"/>
      <c r="G110" s="3"/>
      <c r="H110" s="2"/>
      <c r="I110" s="2"/>
    </row>
    <row r="111" spans="1:9" ht="81.75" customHeight="1" x14ac:dyDescent="0.25">
      <c r="A111" s="10" t="s">
        <v>4</v>
      </c>
      <c r="B111" s="46" t="s">
        <v>18</v>
      </c>
      <c r="C111" s="48"/>
      <c r="D111" s="75" t="s">
        <v>120</v>
      </c>
      <c r="E111" s="75"/>
      <c r="F111" s="75"/>
      <c r="G111" s="75"/>
      <c r="H111" s="75"/>
      <c r="I111" s="2"/>
    </row>
    <row r="112" spans="1:9" ht="15.75" x14ac:dyDescent="0.25">
      <c r="A112" s="14"/>
      <c r="B112" s="77"/>
      <c r="C112" s="78"/>
      <c r="D112" s="74"/>
      <c r="E112" s="74"/>
      <c r="F112" s="74"/>
      <c r="G112" s="74"/>
      <c r="H112" s="74"/>
      <c r="I112" s="2"/>
    </row>
    <row r="113" spans="1:9" ht="15.75" x14ac:dyDescent="0.25">
      <c r="A113" s="14"/>
      <c r="B113" s="49"/>
      <c r="C113" s="51"/>
      <c r="D113" s="49"/>
      <c r="E113" s="50"/>
      <c r="F113" s="50"/>
      <c r="G113" s="50"/>
      <c r="H113" s="51"/>
      <c r="I113" s="2"/>
    </row>
    <row r="114" spans="1:9" ht="15.75" x14ac:dyDescent="0.25">
      <c r="A114" s="14"/>
      <c r="B114" s="49"/>
      <c r="C114" s="51"/>
      <c r="D114" s="49"/>
      <c r="E114" s="50"/>
      <c r="F114" s="50"/>
      <c r="G114" s="50"/>
      <c r="H114" s="51"/>
      <c r="I114" s="2"/>
    </row>
    <row r="115" spans="1:9" ht="15.75" x14ac:dyDescent="0.25">
      <c r="A115" s="14"/>
      <c r="B115" s="49"/>
      <c r="C115" s="51"/>
      <c r="D115" s="74"/>
      <c r="E115" s="74"/>
      <c r="F115" s="74"/>
      <c r="G115" s="74"/>
      <c r="H115" s="74"/>
      <c r="I115" s="2"/>
    </row>
    <row r="116" spans="1:9" ht="15.75" x14ac:dyDescent="0.25">
      <c r="A116" s="14"/>
      <c r="B116" s="49"/>
      <c r="C116" s="51"/>
      <c r="D116" s="74"/>
      <c r="E116" s="74"/>
      <c r="F116" s="74"/>
      <c r="G116" s="74"/>
      <c r="H116" s="74"/>
      <c r="I116" s="2"/>
    </row>
    <row r="117" spans="1:9" ht="15.75" x14ac:dyDescent="0.25">
      <c r="A117" s="14"/>
      <c r="B117" s="49"/>
      <c r="C117" s="51"/>
      <c r="D117" s="74"/>
      <c r="E117" s="74"/>
      <c r="F117" s="74"/>
      <c r="G117" s="74"/>
      <c r="H117" s="74"/>
      <c r="I117" s="2"/>
    </row>
    <row r="118" spans="1:9" ht="39.75" customHeight="1" x14ac:dyDescent="0.25">
      <c r="A118" s="87" t="s">
        <v>118</v>
      </c>
      <c r="B118" s="87"/>
      <c r="C118" s="87"/>
      <c r="D118" s="87"/>
      <c r="E118" s="87"/>
      <c r="F118" s="87"/>
      <c r="G118" s="87"/>
      <c r="H118" s="87"/>
      <c r="I118" s="2"/>
    </row>
    <row r="119" spans="1:9" ht="21.75" customHeight="1" x14ac:dyDescent="0.25">
      <c r="A119" s="89" t="s">
        <v>122</v>
      </c>
      <c r="B119" s="89"/>
      <c r="C119" s="89"/>
      <c r="D119" s="89"/>
      <c r="E119" s="89"/>
      <c r="F119" s="89"/>
      <c r="G119" s="89"/>
      <c r="H119" s="89"/>
      <c r="I119" s="5"/>
    </row>
    <row r="120" spans="1:9" ht="76.5" customHeight="1" x14ac:dyDescent="0.25">
      <c r="A120" s="10" t="s">
        <v>9</v>
      </c>
      <c r="B120" s="86" t="s">
        <v>16</v>
      </c>
      <c r="C120" s="86"/>
      <c r="D120" s="86"/>
      <c r="E120" s="71" t="s">
        <v>119</v>
      </c>
      <c r="F120" s="72"/>
      <c r="G120" s="72"/>
      <c r="H120" s="73"/>
      <c r="I120" s="5"/>
    </row>
    <row r="121" spans="1:9" ht="15.75" customHeight="1" x14ac:dyDescent="0.25">
      <c r="A121" s="15"/>
      <c r="B121" s="110"/>
      <c r="C121" s="110"/>
      <c r="D121" s="110"/>
      <c r="E121" s="101"/>
      <c r="F121" s="102"/>
      <c r="G121" s="102"/>
      <c r="H121" s="103"/>
      <c r="I121" s="5"/>
    </row>
    <row r="122" spans="1:9" ht="15.75" customHeight="1" x14ac:dyDescent="0.25">
      <c r="A122" s="15"/>
      <c r="B122" s="95"/>
      <c r="C122" s="96"/>
      <c r="D122" s="97"/>
      <c r="E122" s="90"/>
      <c r="F122" s="91"/>
      <c r="G122" s="91"/>
      <c r="H122" s="92"/>
      <c r="I122" s="5"/>
    </row>
    <row r="123" spans="1:9" ht="15.75" customHeight="1" x14ac:dyDescent="0.25">
      <c r="A123" s="15"/>
      <c r="B123" s="95"/>
      <c r="C123" s="96"/>
      <c r="D123" s="97"/>
      <c r="E123" s="90"/>
      <c r="F123" s="91"/>
      <c r="G123" s="91"/>
      <c r="H123" s="92"/>
      <c r="I123" s="5"/>
    </row>
    <row r="124" spans="1:9" ht="15.75" customHeight="1" x14ac:dyDescent="0.25">
      <c r="A124" s="15"/>
      <c r="B124" s="112"/>
      <c r="C124" s="113"/>
      <c r="D124" s="114"/>
      <c r="E124" s="101"/>
      <c r="F124" s="102"/>
      <c r="G124" s="102"/>
      <c r="H124" s="103"/>
      <c r="I124" s="5"/>
    </row>
    <row r="125" spans="1:9" ht="15.75" customHeight="1" x14ac:dyDescent="0.25">
      <c r="A125" s="15"/>
      <c r="B125" s="105"/>
      <c r="C125" s="105"/>
      <c r="D125" s="105"/>
      <c r="E125" s="101"/>
      <c r="F125" s="102"/>
      <c r="G125" s="102"/>
      <c r="H125" s="103"/>
      <c r="I125" s="5"/>
    </row>
    <row r="126" spans="1:9" ht="38.25" customHeight="1" x14ac:dyDescent="0.25">
      <c r="A126" s="104" t="s">
        <v>121</v>
      </c>
      <c r="B126" s="104"/>
      <c r="C126" s="104"/>
      <c r="D126" s="104"/>
      <c r="E126" s="104"/>
      <c r="F126" s="104"/>
      <c r="G126" s="104"/>
      <c r="H126" s="104"/>
      <c r="I126" s="5"/>
    </row>
    <row r="127" spans="1:9" ht="22.5" customHeight="1" x14ac:dyDescent="0.25">
      <c r="A127" s="88" t="s">
        <v>123</v>
      </c>
      <c r="B127" s="88"/>
      <c r="C127" s="88"/>
      <c r="D127" s="89"/>
      <c r="E127" s="89"/>
      <c r="F127" s="89"/>
      <c r="G127" s="89"/>
      <c r="H127" s="89"/>
      <c r="I127" s="5"/>
    </row>
    <row r="128" spans="1:9" ht="32.25" customHeight="1" x14ac:dyDescent="0.25">
      <c r="A128" s="16" t="s">
        <v>19</v>
      </c>
      <c r="B128" s="116" t="s">
        <v>20</v>
      </c>
      <c r="C128" s="117"/>
      <c r="D128" s="98" t="s">
        <v>22</v>
      </c>
      <c r="E128" s="98"/>
      <c r="F128" s="98"/>
      <c r="G128" s="98"/>
      <c r="H128" s="98"/>
      <c r="I128" s="5"/>
    </row>
    <row r="129" spans="1:9" ht="15.75" customHeight="1" x14ac:dyDescent="0.25">
      <c r="A129" s="17"/>
      <c r="B129" s="93"/>
      <c r="C129" s="94"/>
      <c r="D129" s="99"/>
      <c r="E129" s="99"/>
      <c r="F129" s="99"/>
      <c r="G129" s="99"/>
      <c r="H129" s="99"/>
      <c r="I129" s="5"/>
    </row>
    <row r="130" spans="1:9" ht="15.75" customHeight="1" x14ac:dyDescent="0.25">
      <c r="A130" s="17"/>
      <c r="B130" s="93"/>
      <c r="C130" s="94"/>
      <c r="D130" s="99"/>
      <c r="E130" s="99"/>
      <c r="F130" s="99"/>
      <c r="G130" s="99"/>
      <c r="H130" s="99"/>
      <c r="I130" s="5"/>
    </row>
    <row r="131" spans="1:9" ht="15.75" customHeight="1" x14ac:dyDescent="0.25">
      <c r="A131" s="17"/>
      <c r="B131" s="93"/>
      <c r="C131" s="94"/>
      <c r="D131" s="93"/>
      <c r="E131" s="100"/>
      <c r="F131" s="100"/>
      <c r="G131" s="100"/>
      <c r="H131" s="94"/>
      <c r="I131" s="5"/>
    </row>
    <row r="132" spans="1:9" ht="15.75" customHeight="1" x14ac:dyDescent="0.25">
      <c r="A132" s="17"/>
      <c r="B132" s="93"/>
      <c r="C132" s="94"/>
      <c r="D132" s="99"/>
      <c r="E132" s="99"/>
      <c r="F132" s="99"/>
      <c r="G132" s="99"/>
      <c r="H132" s="99"/>
      <c r="I132" s="5"/>
    </row>
    <row r="133" spans="1:9" ht="63" customHeight="1" x14ac:dyDescent="0.25">
      <c r="A133" s="111" t="s">
        <v>124</v>
      </c>
      <c r="B133" s="111"/>
      <c r="C133" s="111"/>
      <c r="D133" s="111"/>
      <c r="E133" s="111"/>
      <c r="F133" s="111"/>
      <c r="G133" s="111"/>
      <c r="H133" s="111"/>
      <c r="I133" s="5"/>
    </row>
    <row r="134" spans="1:9" ht="24.75" customHeight="1" x14ac:dyDescent="0.25">
      <c r="A134" s="85" t="s">
        <v>125</v>
      </c>
      <c r="B134" s="85"/>
      <c r="C134" s="85"/>
      <c r="D134" s="85"/>
      <c r="E134" s="85"/>
      <c r="F134" s="85"/>
      <c r="G134" s="85"/>
      <c r="H134" s="85"/>
      <c r="I134" s="13"/>
    </row>
    <row r="135" spans="1:9" ht="31.5" customHeight="1" x14ac:dyDescent="0.25">
      <c r="A135" s="10" t="s">
        <v>4</v>
      </c>
      <c r="B135" s="46" t="s">
        <v>6</v>
      </c>
      <c r="C135" s="47"/>
      <c r="D135" s="47"/>
      <c r="E135" s="47"/>
      <c r="F135" s="47"/>
      <c r="G135" s="47"/>
      <c r="H135" s="48"/>
      <c r="I135" s="5"/>
    </row>
    <row r="136" spans="1:9" ht="15.75" x14ac:dyDescent="0.25">
      <c r="A136" s="14"/>
      <c r="B136" s="49"/>
      <c r="C136" s="50"/>
      <c r="D136" s="50"/>
      <c r="E136" s="50"/>
      <c r="F136" s="50"/>
      <c r="G136" s="50"/>
      <c r="H136" s="51"/>
      <c r="I136" s="2"/>
    </row>
    <row r="137" spans="1:9" ht="15.75" x14ac:dyDescent="0.25">
      <c r="A137" s="14"/>
      <c r="B137" s="49"/>
      <c r="C137" s="50"/>
      <c r="D137" s="50"/>
      <c r="E137" s="50"/>
      <c r="F137" s="50"/>
      <c r="G137" s="50"/>
      <c r="H137" s="51"/>
      <c r="I137" s="2"/>
    </row>
    <row r="138" spans="1:9" ht="15.75" x14ac:dyDescent="0.25">
      <c r="A138" s="14"/>
      <c r="B138" s="49"/>
      <c r="C138" s="50"/>
      <c r="D138" s="50"/>
      <c r="E138" s="50"/>
      <c r="F138" s="50"/>
      <c r="G138" s="50"/>
      <c r="H138" s="51"/>
      <c r="I138" s="2"/>
    </row>
    <row r="139" spans="1:9" ht="15.75" x14ac:dyDescent="0.25">
      <c r="A139" s="14"/>
      <c r="B139" s="49"/>
      <c r="C139" s="50"/>
      <c r="D139" s="50"/>
      <c r="E139" s="50"/>
      <c r="F139" s="50"/>
      <c r="G139" s="50"/>
      <c r="H139" s="51"/>
      <c r="I139" s="2"/>
    </row>
    <row r="140" spans="1:9" ht="15.75" x14ac:dyDescent="0.25">
      <c r="A140" s="14"/>
      <c r="B140" s="49"/>
      <c r="C140" s="50"/>
      <c r="D140" s="50"/>
      <c r="E140" s="50"/>
      <c r="F140" s="50"/>
      <c r="G140" s="50"/>
      <c r="H140" s="51"/>
      <c r="I140" s="2"/>
    </row>
    <row r="141" spans="1:9" ht="15.75" x14ac:dyDescent="0.25">
      <c r="A141" s="14"/>
      <c r="B141" s="49"/>
      <c r="C141" s="50"/>
      <c r="D141" s="50"/>
      <c r="E141" s="50"/>
      <c r="F141" s="50"/>
      <c r="G141" s="50"/>
      <c r="H141" s="51"/>
      <c r="I141" s="2"/>
    </row>
    <row r="142" spans="1:9" ht="15.75" x14ac:dyDescent="0.25">
      <c r="A142" s="14"/>
      <c r="B142" s="49"/>
      <c r="C142" s="50"/>
      <c r="D142" s="50"/>
      <c r="E142" s="50"/>
      <c r="F142" s="50"/>
      <c r="G142" s="50"/>
      <c r="H142" s="51"/>
      <c r="I142" s="2"/>
    </row>
    <row r="143" spans="1:9" ht="32.25" customHeight="1" x14ac:dyDescent="0.25">
      <c r="A143" s="115" t="s">
        <v>126</v>
      </c>
      <c r="B143" s="115"/>
      <c r="C143" s="115"/>
      <c r="D143" s="115"/>
      <c r="E143" s="115"/>
      <c r="F143" s="115"/>
      <c r="G143" s="115"/>
      <c r="H143" s="115"/>
      <c r="I143" s="5"/>
    </row>
    <row r="144" spans="1:9" ht="21" customHeight="1" x14ac:dyDescent="0.25">
      <c r="A144" s="110" t="s">
        <v>45</v>
      </c>
      <c r="B144" s="110"/>
      <c r="C144" s="110"/>
      <c r="D144" s="110"/>
      <c r="E144" s="110"/>
      <c r="F144" s="110"/>
      <c r="G144" s="110"/>
      <c r="H144" s="110"/>
      <c r="I144" s="2"/>
    </row>
    <row r="145" spans="1:9" ht="31.5" customHeight="1" x14ac:dyDescent="0.25">
      <c r="A145" s="10" t="s">
        <v>4</v>
      </c>
      <c r="B145" s="46" t="s">
        <v>6</v>
      </c>
      <c r="C145" s="47"/>
      <c r="D145" s="48"/>
      <c r="E145" s="46" t="s">
        <v>7</v>
      </c>
      <c r="F145" s="47"/>
      <c r="G145" s="47"/>
      <c r="H145" s="48"/>
      <c r="I145" s="8"/>
    </row>
    <row r="146" spans="1:9" ht="15.75" customHeight="1" x14ac:dyDescent="0.25">
      <c r="A146" s="9"/>
      <c r="B146" s="49"/>
      <c r="C146" s="50"/>
      <c r="D146" s="51"/>
      <c r="E146" s="49"/>
      <c r="F146" s="50"/>
      <c r="G146" s="50"/>
      <c r="H146" s="51"/>
      <c r="I146" s="8"/>
    </row>
    <row r="147" spans="1:9" ht="15.75" customHeight="1" x14ac:dyDescent="0.25">
      <c r="A147" s="9"/>
      <c r="B147" s="49"/>
      <c r="C147" s="50"/>
      <c r="D147" s="51"/>
      <c r="E147" s="49"/>
      <c r="F147" s="50"/>
      <c r="G147" s="50"/>
      <c r="H147" s="51"/>
      <c r="I147" s="8"/>
    </row>
    <row r="148" spans="1:9" ht="15.75" customHeight="1" x14ac:dyDescent="0.25">
      <c r="A148" s="9"/>
      <c r="B148" s="49"/>
      <c r="C148" s="50"/>
      <c r="D148" s="51"/>
      <c r="E148" s="49"/>
      <c r="F148" s="50"/>
      <c r="G148" s="50"/>
      <c r="H148" s="51"/>
      <c r="I148" s="8"/>
    </row>
    <row r="149" spans="1:9" ht="15.75" customHeight="1" x14ac:dyDescent="0.25">
      <c r="A149" s="9"/>
      <c r="B149" s="49"/>
      <c r="C149" s="50"/>
      <c r="D149" s="51"/>
      <c r="E149" s="49"/>
      <c r="F149" s="50"/>
      <c r="G149" s="50"/>
      <c r="H149" s="51"/>
      <c r="I149" s="2"/>
    </row>
    <row r="150" spans="1:9" ht="15.75" customHeight="1" x14ac:dyDescent="0.25">
      <c r="A150" s="9"/>
      <c r="B150" s="49"/>
      <c r="C150" s="50"/>
      <c r="D150" s="51"/>
      <c r="E150" s="49"/>
      <c r="F150" s="50"/>
      <c r="G150" s="50"/>
      <c r="H150" s="51"/>
      <c r="I150" s="8"/>
    </row>
    <row r="151" spans="1:9" ht="15.75" customHeight="1" x14ac:dyDescent="0.25">
      <c r="A151" s="9"/>
      <c r="B151" s="49"/>
      <c r="C151" s="50"/>
      <c r="D151" s="51"/>
      <c r="E151" s="49"/>
      <c r="F151" s="50"/>
      <c r="G151" s="50"/>
      <c r="H151" s="51"/>
      <c r="I151" s="2"/>
    </row>
    <row r="152" spans="1:9" ht="15.75" x14ac:dyDescent="0.25">
      <c r="A152" s="2"/>
      <c r="B152" s="18"/>
      <c r="C152" s="18"/>
      <c r="D152" s="2"/>
      <c r="E152" s="109"/>
      <c r="F152" s="109"/>
      <c r="G152" s="2"/>
      <c r="H152" s="21"/>
      <c r="I152" s="2"/>
    </row>
    <row r="153" spans="1:9" ht="15" customHeight="1" x14ac:dyDescent="0.25">
      <c r="A153" s="108" t="s">
        <v>46</v>
      </c>
      <c r="B153" s="108"/>
      <c r="C153" s="108"/>
      <c r="D153" s="108"/>
      <c r="E153" s="108"/>
      <c r="F153" s="108"/>
      <c r="G153" s="108"/>
      <c r="H153" s="108"/>
      <c r="I153" s="19"/>
    </row>
    <row r="154" spans="1:9" ht="80.25" customHeight="1" x14ac:dyDescent="0.25">
      <c r="A154" s="84" t="s">
        <v>127</v>
      </c>
      <c r="B154" s="84"/>
      <c r="C154" s="84"/>
      <c r="D154" s="84"/>
      <c r="E154" s="84"/>
      <c r="F154" s="84"/>
      <c r="G154" s="84"/>
      <c r="H154" s="84"/>
      <c r="I154" s="19"/>
    </row>
    <row r="155" spans="1:9" ht="66" customHeight="1" x14ac:dyDescent="0.25">
      <c r="A155" s="84" t="s">
        <v>21</v>
      </c>
      <c r="B155" s="84"/>
      <c r="C155" s="84"/>
      <c r="D155" s="84"/>
      <c r="E155" s="84"/>
      <c r="F155" s="84"/>
      <c r="G155" s="84"/>
      <c r="H155" s="84"/>
    </row>
    <row r="156" spans="1:9" ht="164.25" customHeight="1" x14ac:dyDescent="0.25">
      <c r="A156" s="84" t="s">
        <v>128</v>
      </c>
      <c r="B156" s="107"/>
      <c r="C156" s="107"/>
      <c r="D156" s="107"/>
      <c r="E156" s="107"/>
      <c r="F156" s="107"/>
      <c r="G156" s="107"/>
      <c r="H156" s="107"/>
    </row>
  </sheetData>
  <sheetProtection algorithmName="SHA-512" hashValue="3b4qHSgfmzFamYRdOcOtwIL/YVmXXGwHnJ68K29dfWr3c+TS/P3nCX6+yLLSMODjUVelwkqVTILLf45ckIOpEA==" saltValue="8a7Bjm9aBtCklyppIosnig==" spinCount="100000" sheet="1" formatCells="0" formatColumns="0" formatRows="0"/>
  <mergeCells count="252">
    <mergeCell ref="G53:H53"/>
    <mergeCell ref="G85:H85"/>
    <mergeCell ref="G84:H84"/>
    <mergeCell ref="G83:H83"/>
    <mergeCell ref="G82:H82"/>
    <mergeCell ref="G81:H81"/>
    <mergeCell ref="A95:H95"/>
    <mergeCell ref="A91:F91"/>
    <mergeCell ref="G91:H91"/>
    <mergeCell ref="A92:F92"/>
    <mergeCell ref="G92:H92"/>
    <mergeCell ref="A93:F93"/>
    <mergeCell ref="G93:H93"/>
    <mergeCell ref="G66:H66"/>
    <mergeCell ref="G67:H67"/>
    <mergeCell ref="G70:H70"/>
    <mergeCell ref="G71:H71"/>
    <mergeCell ref="G72:H72"/>
    <mergeCell ref="B78:C78"/>
    <mergeCell ref="B79:C79"/>
    <mergeCell ref="B80:C80"/>
    <mergeCell ref="B69:C69"/>
    <mergeCell ref="B70:C70"/>
    <mergeCell ref="G100:H100"/>
    <mergeCell ref="G99:H99"/>
    <mergeCell ref="G96:H96"/>
    <mergeCell ref="B81:C81"/>
    <mergeCell ref="B82:C82"/>
    <mergeCell ref="B83:C83"/>
    <mergeCell ref="B84:C84"/>
    <mergeCell ref="B85:C85"/>
    <mergeCell ref="A97:A98"/>
    <mergeCell ref="B97:B98"/>
    <mergeCell ref="G86:H86"/>
    <mergeCell ref="G90:H90"/>
    <mergeCell ref="A94:H94"/>
    <mergeCell ref="B86:C86"/>
    <mergeCell ref="B87:C87"/>
    <mergeCell ref="B88:C88"/>
    <mergeCell ref="B89:C89"/>
    <mergeCell ref="B90:C90"/>
    <mergeCell ref="E97:E98"/>
    <mergeCell ref="B54:C54"/>
    <mergeCell ref="B55:C55"/>
    <mergeCell ref="B76:C76"/>
    <mergeCell ref="B71:C71"/>
    <mergeCell ref="B72:C72"/>
    <mergeCell ref="B73:C73"/>
    <mergeCell ref="B74:C74"/>
    <mergeCell ref="B75:C75"/>
    <mergeCell ref="B77:C77"/>
    <mergeCell ref="B60:C60"/>
    <mergeCell ref="B61:C61"/>
    <mergeCell ref="B62:C62"/>
    <mergeCell ref="B63:C63"/>
    <mergeCell ref="B64:C64"/>
    <mergeCell ref="B65:C65"/>
    <mergeCell ref="B66:C66"/>
    <mergeCell ref="B67:C67"/>
    <mergeCell ref="B68:C68"/>
    <mergeCell ref="B39:C39"/>
    <mergeCell ref="B40:C40"/>
    <mergeCell ref="B41:C41"/>
    <mergeCell ref="B42:C42"/>
    <mergeCell ref="B43:C43"/>
    <mergeCell ref="B44:C44"/>
    <mergeCell ref="B45:C45"/>
    <mergeCell ref="B46:C46"/>
    <mergeCell ref="B53:C53"/>
    <mergeCell ref="B32:C32"/>
    <mergeCell ref="B27:C28"/>
    <mergeCell ref="B29:C29"/>
    <mergeCell ref="B33:C33"/>
    <mergeCell ref="B34:C34"/>
    <mergeCell ref="B35:C35"/>
    <mergeCell ref="B36:C36"/>
    <mergeCell ref="B37:C37"/>
    <mergeCell ref="B38:C38"/>
    <mergeCell ref="G98:H98"/>
    <mergeCell ref="A156:H156"/>
    <mergeCell ref="A153:H153"/>
    <mergeCell ref="E152:F152"/>
    <mergeCell ref="B121:D121"/>
    <mergeCell ref="A144:H144"/>
    <mergeCell ref="B140:H140"/>
    <mergeCell ref="A154:H154"/>
    <mergeCell ref="A133:H133"/>
    <mergeCell ref="B132:C132"/>
    <mergeCell ref="D132:H132"/>
    <mergeCell ref="B124:D124"/>
    <mergeCell ref="A143:H143"/>
    <mergeCell ref="B135:H135"/>
    <mergeCell ref="B136:H136"/>
    <mergeCell ref="B137:H137"/>
    <mergeCell ref="B138:H138"/>
    <mergeCell ref="B139:H139"/>
    <mergeCell ref="E125:H125"/>
    <mergeCell ref="B128:C128"/>
    <mergeCell ref="B122:D122"/>
    <mergeCell ref="B129:C129"/>
    <mergeCell ref="B130:C130"/>
    <mergeCell ref="B111:C111"/>
    <mergeCell ref="A155:H155"/>
    <mergeCell ref="A134:H134"/>
    <mergeCell ref="B141:H141"/>
    <mergeCell ref="B142:H142"/>
    <mergeCell ref="B120:D120"/>
    <mergeCell ref="D115:H115"/>
    <mergeCell ref="D116:H116"/>
    <mergeCell ref="D117:H117"/>
    <mergeCell ref="A118:H118"/>
    <mergeCell ref="A127:H127"/>
    <mergeCell ref="A119:H119"/>
    <mergeCell ref="B117:C117"/>
    <mergeCell ref="B116:C116"/>
    <mergeCell ref="B115:C115"/>
    <mergeCell ref="E123:H123"/>
    <mergeCell ref="B131:C131"/>
    <mergeCell ref="E122:H122"/>
    <mergeCell ref="B123:D123"/>
    <mergeCell ref="D128:H128"/>
    <mergeCell ref="D129:H129"/>
    <mergeCell ref="D130:H130"/>
    <mergeCell ref="D131:H131"/>
    <mergeCell ref="E121:H121"/>
    <mergeCell ref="E124:H124"/>
    <mergeCell ref="C97:D97"/>
    <mergeCell ref="A1:H1"/>
    <mergeCell ref="A2:H2"/>
    <mergeCell ref="A13:E13"/>
    <mergeCell ref="F10:H10"/>
    <mergeCell ref="F12:H12"/>
    <mergeCell ref="F11:H11"/>
    <mergeCell ref="F13:H13"/>
    <mergeCell ref="A5:H5"/>
    <mergeCell ref="A6:H6"/>
    <mergeCell ref="A4:H4"/>
    <mergeCell ref="B56:C56"/>
    <mergeCell ref="B57:C57"/>
    <mergeCell ref="B58:C58"/>
    <mergeCell ref="B59:C59"/>
    <mergeCell ref="G89:H89"/>
    <mergeCell ref="G75:H75"/>
    <mergeCell ref="G76:H76"/>
    <mergeCell ref="G79:H79"/>
    <mergeCell ref="G80:H80"/>
    <mergeCell ref="G88:H88"/>
    <mergeCell ref="F97:H97"/>
    <mergeCell ref="B30:C30"/>
    <mergeCell ref="B31:C31"/>
    <mergeCell ref="C7:E7"/>
    <mergeCell ref="C8:E8"/>
    <mergeCell ref="G62:H62"/>
    <mergeCell ref="G63:H63"/>
    <mergeCell ref="G87:H87"/>
    <mergeCell ref="E120:H120"/>
    <mergeCell ref="D112:H112"/>
    <mergeCell ref="D113:H113"/>
    <mergeCell ref="D114:H114"/>
    <mergeCell ref="B113:C113"/>
    <mergeCell ref="B114:C114"/>
    <mergeCell ref="G64:H64"/>
    <mergeCell ref="G65:H65"/>
    <mergeCell ref="A104:H104"/>
    <mergeCell ref="D111:H111"/>
    <mergeCell ref="A105:H105"/>
    <mergeCell ref="A106:H106"/>
    <mergeCell ref="G73:H73"/>
    <mergeCell ref="G74:H74"/>
    <mergeCell ref="G68:H68"/>
    <mergeCell ref="G69:H69"/>
    <mergeCell ref="G77:H77"/>
    <mergeCell ref="G78:H78"/>
    <mergeCell ref="B112:C112"/>
    <mergeCell ref="C17:G17"/>
    <mergeCell ref="C19:H19"/>
    <mergeCell ref="G27:H28"/>
    <mergeCell ref="A10:E10"/>
    <mergeCell ref="A11:E11"/>
    <mergeCell ref="A12:E12"/>
    <mergeCell ref="D27:D28"/>
    <mergeCell ref="F27:F28"/>
    <mergeCell ref="A27:A28"/>
    <mergeCell ref="G26:H26"/>
    <mergeCell ref="B51:C51"/>
    <mergeCell ref="B52:C52"/>
    <mergeCell ref="G49:H49"/>
    <mergeCell ref="G50:H50"/>
    <mergeCell ref="G47:H47"/>
    <mergeCell ref="G48:H48"/>
    <mergeCell ref="A22:H22"/>
    <mergeCell ref="B47:C47"/>
    <mergeCell ref="B48:C48"/>
    <mergeCell ref="B49:C49"/>
    <mergeCell ref="B50:C50"/>
    <mergeCell ref="G36:H36"/>
    <mergeCell ref="G35:H35"/>
    <mergeCell ref="G34:H34"/>
    <mergeCell ref="G33:H33"/>
    <mergeCell ref="G44:H44"/>
    <mergeCell ref="G43:H43"/>
    <mergeCell ref="G42:H42"/>
    <mergeCell ref="G32:H32"/>
    <mergeCell ref="G31:H31"/>
    <mergeCell ref="G41:H41"/>
    <mergeCell ref="G40:H40"/>
    <mergeCell ref="G39:H39"/>
    <mergeCell ref="G38:H38"/>
    <mergeCell ref="G37:H37"/>
    <mergeCell ref="G59:H59"/>
    <mergeCell ref="G60:H60"/>
    <mergeCell ref="G61:H61"/>
    <mergeCell ref="A14:E14"/>
    <mergeCell ref="A25:H25"/>
    <mergeCell ref="F14:H14"/>
    <mergeCell ref="A16:H16"/>
    <mergeCell ref="A24:H24"/>
    <mergeCell ref="A23:H23"/>
    <mergeCell ref="A18:D18"/>
    <mergeCell ref="E27:E28"/>
    <mergeCell ref="G29:H29"/>
    <mergeCell ref="A21:H21"/>
    <mergeCell ref="G45:H45"/>
    <mergeCell ref="G46:H46"/>
    <mergeCell ref="G55:H55"/>
    <mergeCell ref="G56:H56"/>
    <mergeCell ref="G57:H57"/>
    <mergeCell ref="G51:H51"/>
    <mergeCell ref="G52:H52"/>
    <mergeCell ref="G58:H58"/>
    <mergeCell ref="G54:H54"/>
    <mergeCell ref="G30:H30"/>
    <mergeCell ref="A102:H102"/>
    <mergeCell ref="E145:H145"/>
    <mergeCell ref="E151:H151"/>
    <mergeCell ref="B145:D145"/>
    <mergeCell ref="B151:D151"/>
    <mergeCell ref="B149:D149"/>
    <mergeCell ref="E149:H149"/>
    <mergeCell ref="B146:D146"/>
    <mergeCell ref="E146:H146"/>
    <mergeCell ref="B147:D147"/>
    <mergeCell ref="E147:H147"/>
    <mergeCell ref="B148:D148"/>
    <mergeCell ref="E148:H148"/>
    <mergeCell ref="B150:D150"/>
    <mergeCell ref="E150:H150"/>
    <mergeCell ref="A109:H109"/>
    <mergeCell ref="A107:H107"/>
    <mergeCell ref="A108:H108"/>
    <mergeCell ref="A126:H126"/>
    <mergeCell ref="B125:D125"/>
  </mergeCells>
  <pageMargins left="0.7" right="0.7" top="0.75" bottom="0.75" header="0.3" footer="0.3"/>
  <pageSetup paperSize="9" scale="73" fitToHeight="0" orientation="portrait"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2026-03-19T14:12:46Z</cp:lastPrinted>
  <dcterms:created xsi:type="dcterms:W3CDTF">2015-01-12T18:48:35Z</dcterms:created>
  <dcterms:modified xsi:type="dcterms:W3CDTF">2026-03-19T14:30:11Z</dcterms:modified>
</cp:coreProperties>
</file>